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aluser\Desktop\"/>
    </mc:Choice>
  </mc:AlternateContent>
  <xr:revisionPtr revIDLastSave="0" documentId="13_ncr:1_{067DD807-3A3E-40EB-9548-D8D018C139D2}" xr6:coauthVersionLast="47" xr6:coauthVersionMax="47" xr10:uidLastSave="{00000000-0000-0000-0000-000000000000}"/>
  <bookViews>
    <workbookView xWindow="-120" yWindow="-120" windowWidth="20730" windowHeight="11160" xr2:uid="{55D91931-DB5C-49C0-8CDD-E8AB39B35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0" i="1" l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J70" i="1"/>
  <c r="E70" i="1"/>
  <c r="AE69" i="1"/>
  <c r="AB69" i="1"/>
  <c r="AA69" i="1"/>
  <c r="W69" i="1"/>
  <c r="U69" i="1"/>
  <c r="T69" i="1"/>
  <c r="S69" i="1"/>
  <c r="Q69" i="1"/>
  <c r="O69" i="1"/>
  <c r="M69" i="1"/>
  <c r="L69" i="1"/>
  <c r="J69" i="1"/>
  <c r="AE68" i="1"/>
  <c r="AB68" i="1"/>
  <c r="AA68" i="1"/>
  <c r="W68" i="1"/>
  <c r="U68" i="1"/>
  <c r="T68" i="1"/>
  <c r="S68" i="1"/>
  <c r="Q68" i="1"/>
  <c r="O68" i="1"/>
  <c r="M68" i="1"/>
  <c r="L68" i="1"/>
  <c r="J68" i="1"/>
  <c r="AE67" i="1"/>
  <c r="AB67" i="1"/>
  <c r="AA67" i="1"/>
  <c r="W67" i="1"/>
  <c r="U67" i="1"/>
  <c r="T67" i="1"/>
  <c r="S67" i="1"/>
  <c r="Q67" i="1"/>
  <c r="O67" i="1"/>
  <c r="M67" i="1"/>
  <c r="L67" i="1"/>
  <c r="J67" i="1"/>
  <c r="AE66" i="1"/>
  <c r="AB66" i="1"/>
  <c r="AA66" i="1"/>
  <c r="W66" i="1"/>
  <c r="U66" i="1"/>
  <c r="T66" i="1"/>
  <c r="S66" i="1"/>
  <c r="Q66" i="1"/>
  <c r="O66" i="1"/>
  <c r="M66" i="1"/>
  <c r="L66" i="1"/>
  <c r="J66" i="1"/>
  <c r="AE65" i="1"/>
  <c r="AB65" i="1"/>
  <c r="AA65" i="1"/>
  <c r="W65" i="1"/>
  <c r="U65" i="1"/>
  <c r="T65" i="1"/>
  <c r="S65" i="1"/>
  <c r="Q65" i="1"/>
  <c r="O65" i="1"/>
  <c r="M65" i="1"/>
  <c r="L65" i="1"/>
  <c r="J65" i="1"/>
  <c r="AE64" i="1"/>
  <c r="AB64" i="1"/>
  <c r="AA64" i="1"/>
  <c r="W64" i="1"/>
  <c r="U64" i="1"/>
  <c r="T64" i="1"/>
  <c r="S64" i="1"/>
  <c r="Q64" i="1"/>
  <c r="O64" i="1"/>
  <c r="M64" i="1"/>
  <c r="L64" i="1"/>
  <c r="J64" i="1"/>
  <c r="AE63" i="1"/>
  <c r="AB63" i="1"/>
  <c r="AA63" i="1"/>
  <c r="W63" i="1"/>
  <c r="U63" i="1"/>
  <c r="T63" i="1"/>
  <c r="S63" i="1"/>
  <c r="Q63" i="1"/>
  <c r="O63" i="1"/>
  <c r="M63" i="1"/>
  <c r="L63" i="1"/>
  <c r="J63" i="1"/>
  <c r="AE62" i="1"/>
  <c r="AB62" i="1"/>
  <c r="AA62" i="1"/>
  <c r="W62" i="1"/>
  <c r="U62" i="1"/>
  <c r="T62" i="1"/>
  <c r="S62" i="1"/>
  <c r="Q62" i="1"/>
  <c r="O62" i="1"/>
  <c r="M62" i="1"/>
  <c r="L62" i="1"/>
  <c r="J62" i="1"/>
  <c r="AE61" i="1"/>
  <c r="AB61" i="1"/>
  <c r="AA61" i="1"/>
  <c r="W61" i="1"/>
  <c r="U61" i="1"/>
  <c r="T61" i="1"/>
  <c r="S61" i="1"/>
  <c r="Q61" i="1"/>
  <c r="O61" i="1"/>
  <c r="M61" i="1"/>
  <c r="L61" i="1"/>
  <c r="J61" i="1"/>
  <c r="AE60" i="1"/>
  <c r="AB60" i="1"/>
  <c r="AA60" i="1"/>
  <c r="W60" i="1"/>
  <c r="U60" i="1"/>
  <c r="T60" i="1"/>
  <c r="S60" i="1"/>
  <c r="Q60" i="1"/>
  <c r="O60" i="1"/>
  <c r="M60" i="1"/>
  <c r="L60" i="1"/>
  <c r="J60" i="1"/>
  <c r="AE59" i="1"/>
  <c r="AB59" i="1"/>
  <c r="AA59" i="1"/>
  <c r="W59" i="1"/>
  <c r="U59" i="1"/>
  <c r="T59" i="1"/>
  <c r="S59" i="1"/>
  <c r="Q59" i="1"/>
  <c r="O59" i="1"/>
  <c r="M59" i="1"/>
  <c r="L59" i="1"/>
  <c r="J59" i="1"/>
  <c r="AE58" i="1"/>
  <c r="AB58" i="1"/>
  <c r="AA58" i="1"/>
  <c r="W58" i="1"/>
  <c r="U58" i="1"/>
  <c r="T58" i="1"/>
  <c r="S58" i="1"/>
  <c r="Q58" i="1"/>
  <c r="O58" i="1"/>
  <c r="M58" i="1"/>
  <c r="L58" i="1"/>
  <c r="J58" i="1"/>
  <c r="AE57" i="1"/>
  <c r="AB57" i="1"/>
  <c r="AA57" i="1"/>
  <c r="W57" i="1"/>
  <c r="U57" i="1"/>
  <c r="T57" i="1"/>
  <c r="S57" i="1"/>
  <c r="Q57" i="1"/>
  <c r="O57" i="1"/>
  <c r="M57" i="1"/>
  <c r="L57" i="1"/>
  <c r="J57" i="1"/>
  <c r="AE56" i="1"/>
  <c r="AB56" i="1"/>
  <c r="AA56" i="1"/>
  <c r="W56" i="1"/>
  <c r="U56" i="1"/>
  <c r="T56" i="1"/>
  <c r="S56" i="1"/>
  <c r="Q56" i="1"/>
  <c r="O56" i="1"/>
  <c r="M56" i="1"/>
  <c r="L56" i="1"/>
  <c r="J56" i="1"/>
  <c r="AE55" i="1"/>
  <c r="AB55" i="1"/>
  <c r="AA55" i="1"/>
  <c r="W55" i="1"/>
  <c r="U55" i="1"/>
  <c r="T55" i="1"/>
  <c r="S55" i="1"/>
  <c r="Q55" i="1"/>
  <c r="O55" i="1"/>
  <c r="M55" i="1"/>
  <c r="L55" i="1"/>
  <c r="J55" i="1"/>
  <c r="AE54" i="1"/>
  <c r="AB54" i="1"/>
  <c r="AA54" i="1"/>
  <c r="W54" i="1"/>
  <c r="U54" i="1"/>
  <c r="T54" i="1"/>
  <c r="S54" i="1"/>
  <c r="Q54" i="1"/>
  <c r="O54" i="1"/>
  <c r="M54" i="1"/>
  <c r="L54" i="1"/>
  <c r="J54" i="1"/>
  <c r="AE53" i="1"/>
  <c r="AB53" i="1"/>
  <c r="AA53" i="1"/>
  <c r="W53" i="1"/>
  <c r="U53" i="1"/>
  <c r="T53" i="1"/>
  <c r="S53" i="1"/>
  <c r="Q53" i="1"/>
  <c r="O53" i="1"/>
  <c r="M53" i="1"/>
  <c r="L53" i="1"/>
  <c r="J53" i="1"/>
  <c r="AE52" i="1"/>
  <c r="AB52" i="1"/>
  <c r="AA52" i="1"/>
  <c r="W52" i="1"/>
  <c r="U52" i="1"/>
  <c r="T52" i="1"/>
  <c r="S52" i="1"/>
  <c r="Q52" i="1"/>
  <c r="O52" i="1"/>
  <c r="M52" i="1"/>
  <c r="L52" i="1"/>
  <c r="J52" i="1"/>
  <c r="AE51" i="1"/>
  <c r="AB51" i="1"/>
  <c r="AA51" i="1"/>
  <c r="W51" i="1"/>
  <c r="U51" i="1"/>
  <c r="T51" i="1"/>
  <c r="S51" i="1"/>
  <c r="Q51" i="1"/>
  <c r="O51" i="1"/>
  <c r="M51" i="1"/>
  <c r="L51" i="1"/>
  <c r="J51" i="1"/>
  <c r="AE50" i="1"/>
  <c r="AB50" i="1"/>
  <c r="AA50" i="1"/>
  <c r="W50" i="1"/>
  <c r="U50" i="1"/>
  <c r="T50" i="1"/>
  <c r="S50" i="1"/>
  <c r="Q50" i="1"/>
  <c r="O50" i="1"/>
  <c r="M50" i="1"/>
  <c r="L50" i="1"/>
  <c r="J50" i="1"/>
  <c r="AE49" i="1"/>
  <c r="AB49" i="1"/>
  <c r="AA49" i="1"/>
  <c r="W49" i="1"/>
  <c r="U49" i="1"/>
  <c r="T49" i="1"/>
  <c r="S49" i="1"/>
  <c r="Q49" i="1"/>
  <c r="O49" i="1"/>
  <c r="M49" i="1"/>
  <c r="L49" i="1"/>
  <c r="J49" i="1"/>
  <c r="AE48" i="1"/>
  <c r="AB48" i="1"/>
  <c r="AA48" i="1"/>
  <c r="W48" i="1"/>
  <c r="U48" i="1"/>
  <c r="T48" i="1"/>
  <c r="S48" i="1"/>
  <c r="Q48" i="1"/>
  <c r="O48" i="1"/>
  <c r="M48" i="1"/>
  <c r="L48" i="1"/>
  <c r="J48" i="1"/>
  <c r="AE47" i="1"/>
  <c r="AB47" i="1"/>
  <c r="AA47" i="1"/>
  <c r="W47" i="1"/>
  <c r="U47" i="1"/>
  <c r="T47" i="1"/>
  <c r="S47" i="1"/>
  <c r="Q47" i="1"/>
  <c r="O47" i="1"/>
  <c r="M47" i="1"/>
  <c r="L47" i="1"/>
  <c r="J47" i="1"/>
  <c r="AE46" i="1"/>
  <c r="AB46" i="1"/>
  <c r="AA46" i="1"/>
  <c r="W46" i="1"/>
  <c r="U46" i="1"/>
  <c r="T46" i="1"/>
  <c r="S46" i="1"/>
  <c r="Q46" i="1"/>
  <c r="O46" i="1"/>
  <c r="M46" i="1"/>
  <c r="L46" i="1"/>
  <c r="J46" i="1"/>
  <c r="AE45" i="1"/>
  <c r="AB45" i="1"/>
  <c r="AA45" i="1"/>
  <c r="W45" i="1"/>
  <c r="U45" i="1"/>
  <c r="T45" i="1"/>
  <c r="S45" i="1"/>
  <c r="Q45" i="1"/>
  <c r="O45" i="1"/>
  <c r="M45" i="1"/>
  <c r="L45" i="1"/>
  <c r="J45" i="1"/>
  <c r="AE44" i="1"/>
  <c r="AB44" i="1"/>
  <c r="AA44" i="1"/>
  <c r="W44" i="1"/>
  <c r="U44" i="1"/>
  <c r="T44" i="1"/>
  <c r="S44" i="1"/>
  <c r="Q44" i="1"/>
  <c r="O44" i="1"/>
  <c r="M44" i="1"/>
  <c r="L44" i="1"/>
  <c r="J44" i="1"/>
  <c r="AE43" i="1"/>
  <c r="AB43" i="1"/>
  <c r="AA43" i="1"/>
  <c r="W43" i="1"/>
  <c r="U43" i="1"/>
  <c r="T43" i="1"/>
  <c r="S43" i="1"/>
  <c r="Q43" i="1"/>
  <c r="O43" i="1"/>
  <c r="M43" i="1"/>
  <c r="L43" i="1"/>
  <c r="K43" i="1"/>
  <c r="J43" i="1"/>
  <c r="AE42" i="1"/>
  <c r="AB42" i="1"/>
  <c r="AA42" i="1"/>
  <c r="W42" i="1"/>
  <c r="U42" i="1"/>
  <c r="T42" i="1"/>
  <c r="S42" i="1"/>
  <c r="Q42" i="1"/>
  <c r="O42" i="1"/>
  <c r="M42" i="1"/>
  <c r="L42" i="1"/>
  <c r="K42" i="1"/>
  <c r="J42" i="1"/>
  <c r="AE41" i="1"/>
  <c r="AB41" i="1"/>
  <c r="AA41" i="1"/>
  <c r="W41" i="1"/>
  <c r="U41" i="1"/>
  <c r="T41" i="1"/>
  <c r="S41" i="1"/>
  <c r="Q41" i="1"/>
  <c r="O41" i="1"/>
  <c r="M41" i="1"/>
  <c r="L41" i="1"/>
  <c r="J41" i="1"/>
  <c r="AE40" i="1"/>
  <c r="AB40" i="1"/>
  <c r="AA40" i="1"/>
  <c r="W40" i="1"/>
  <c r="U40" i="1"/>
  <c r="T40" i="1"/>
  <c r="S40" i="1"/>
  <c r="Q40" i="1"/>
  <c r="O40" i="1"/>
  <c r="M40" i="1"/>
  <c r="L40" i="1"/>
  <c r="J40" i="1"/>
  <c r="AE39" i="1"/>
  <c r="AB39" i="1"/>
  <c r="AA39" i="1"/>
  <c r="W39" i="1"/>
  <c r="U39" i="1"/>
  <c r="T39" i="1"/>
  <c r="S39" i="1"/>
  <c r="Q39" i="1"/>
  <c r="O39" i="1"/>
  <c r="M39" i="1"/>
  <c r="L39" i="1"/>
  <c r="J39" i="1"/>
  <c r="AE38" i="1"/>
  <c r="AB38" i="1"/>
  <c r="AA38" i="1"/>
  <c r="W38" i="1"/>
  <c r="U38" i="1"/>
  <c r="T38" i="1"/>
  <c r="S38" i="1"/>
  <c r="Q38" i="1"/>
  <c r="O38" i="1"/>
  <c r="M38" i="1"/>
  <c r="L38" i="1"/>
  <c r="J38" i="1"/>
  <c r="AE37" i="1"/>
  <c r="AB37" i="1"/>
  <c r="AA37" i="1"/>
  <c r="W37" i="1"/>
  <c r="U37" i="1"/>
  <c r="T37" i="1"/>
  <c r="S37" i="1"/>
  <c r="Q37" i="1"/>
  <c r="O37" i="1"/>
  <c r="M37" i="1"/>
  <c r="L37" i="1"/>
  <c r="J37" i="1"/>
  <c r="AE36" i="1"/>
  <c r="AB36" i="1"/>
  <c r="AA36" i="1"/>
  <c r="W36" i="1"/>
  <c r="U36" i="1"/>
  <c r="T36" i="1"/>
  <c r="S36" i="1"/>
  <c r="Q36" i="1"/>
  <c r="O36" i="1"/>
  <c r="M36" i="1"/>
  <c r="L36" i="1"/>
  <c r="J36" i="1"/>
  <c r="AE35" i="1"/>
  <c r="AB35" i="1"/>
  <c r="AA35" i="1"/>
  <c r="W35" i="1"/>
  <c r="U35" i="1"/>
  <c r="T35" i="1"/>
  <c r="S35" i="1"/>
  <c r="Q35" i="1"/>
  <c r="O35" i="1"/>
  <c r="M35" i="1"/>
  <c r="L35" i="1"/>
  <c r="J35" i="1"/>
  <c r="AE34" i="1"/>
  <c r="AB34" i="1"/>
  <c r="AA34" i="1"/>
  <c r="W34" i="1"/>
  <c r="U34" i="1"/>
  <c r="T34" i="1"/>
  <c r="S34" i="1"/>
  <c r="Q34" i="1"/>
  <c r="O34" i="1"/>
  <c r="M34" i="1"/>
  <c r="L34" i="1"/>
  <c r="J34" i="1"/>
  <c r="AE33" i="1"/>
  <c r="AB33" i="1"/>
  <c r="AA33" i="1"/>
  <c r="W33" i="1"/>
  <c r="U33" i="1"/>
  <c r="T33" i="1"/>
  <c r="S33" i="1"/>
  <c r="Q33" i="1"/>
  <c r="O33" i="1"/>
  <c r="M33" i="1"/>
  <c r="L33" i="1"/>
  <c r="J33" i="1"/>
  <c r="AE32" i="1"/>
  <c r="AB32" i="1"/>
  <c r="AA32" i="1"/>
  <c r="W32" i="1"/>
  <c r="U32" i="1"/>
  <c r="T32" i="1"/>
  <c r="S32" i="1"/>
  <c r="Q32" i="1"/>
  <c r="O32" i="1"/>
  <c r="M32" i="1"/>
  <c r="L32" i="1"/>
  <c r="J32" i="1"/>
  <c r="AE31" i="1"/>
  <c r="AB31" i="1"/>
  <c r="AA31" i="1"/>
  <c r="W31" i="1"/>
  <c r="U31" i="1"/>
  <c r="T31" i="1"/>
  <c r="S31" i="1"/>
  <c r="Q31" i="1"/>
  <c r="O31" i="1"/>
  <c r="M31" i="1"/>
  <c r="L31" i="1"/>
  <c r="J31" i="1"/>
  <c r="AE30" i="1"/>
  <c r="AB30" i="1"/>
  <c r="AA30" i="1"/>
  <c r="W30" i="1"/>
  <c r="U30" i="1"/>
  <c r="T30" i="1"/>
  <c r="S30" i="1"/>
  <c r="Q30" i="1"/>
  <c r="O30" i="1"/>
  <c r="M30" i="1"/>
  <c r="L30" i="1"/>
  <c r="J30" i="1"/>
  <c r="AE29" i="1"/>
  <c r="AB29" i="1"/>
  <c r="AA29" i="1"/>
  <c r="W29" i="1"/>
  <c r="U29" i="1"/>
  <c r="T29" i="1"/>
  <c r="S29" i="1"/>
  <c r="Q29" i="1"/>
  <c r="O29" i="1"/>
  <c r="M29" i="1"/>
  <c r="L29" i="1"/>
  <c r="J29" i="1"/>
  <c r="AE28" i="1"/>
  <c r="AB28" i="1"/>
  <c r="AA28" i="1"/>
  <c r="W28" i="1"/>
  <c r="U28" i="1"/>
  <c r="T28" i="1"/>
  <c r="S28" i="1"/>
  <c r="Q28" i="1"/>
  <c r="O28" i="1"/>
  <c r="M28" i="1"/>
  <c r="L28" i="1"/>
  <c r="J28" i="1"/>
  <c r="AE27" i="1"/>
  <c r="AB27" i="1"/>
  <c r="AA27" i="1"/>
  <c r="W27" i="1"/>
  <c r="U27" i="1"/>
  <c r="T27" i="1"/>
  <c r="S27" i="1"/>
  <c r="Q27" i="1"/>
  <c r="O27" i="1"/>
  <c r="M27" i="1"/>
  <c r="L27" i="1"/>
  <c r="J27" i="1"/>
  <c r="AE26" i="1"/>
  <c r="AB26" i="1"/>
  <c r="AA26" i="1"/>
  <c r="W26" i="1"/>
  <c r="U26" i="1"/>
  <c r="T26" i="1"/>
  <c r="S26" i="1"/>
  <c r="Q26" i="1"/>
  <c r="O26" i="1"/>
  <c r="M26" i="1"/>
  <c r="L26" i="1"/>
  <c r="J26" i="1"/>
  <c r="AE25" i="1"/>
  <c r="AB25" i="1"/>
  <c r="AA25" i="1"/>
  <c r="W25" i="1"/>
  <c r="U25" i="1"/>
  <c r="T25" i="1"/>
  <c r="S25" i="1"/>
  <c r="Q25" i="1"/>
  <c r="O25" i="1"/>
  <c r="M25" i="1"/>
  <c r="L25" i="1"/>
  <c r="J25" i="1"/>
  <c r="AE24" i="1"/>
  <c r="AB24" i="1"/>
  <c r="AA24" i="1"/>
  <c r="W24" i="1"/>
  <c r="U24" i="1"/>
  <c r="T24" i="1"/>
  <c r="S24" i="1"/>
  <c r="Q24" i="1"/>
  <c r="O24" i="1"/>
  <c r="M24" i="1"/>
  <c r="L24" i="1"/>
  <c r="J24" i="1"/>
  <c r="AE23" i="1"/>
  <c r="AB23" i="1"/>
  <c r="AA23" i="1"/>
  <c r="W23" i="1"/>
  <c r="U23" i="1"/>
  <c r="T23" i="1"/>
  <c r="S23" i="1"/>
  <c r="Q23" i="1"/>
  <c r="O23" i="1"/>
  <c r="M23" i="1"/>
  <c r="L23" i="1"/>
  <c r="J23" i="1"/>
  <c r="AE22" i="1"/>
  <c r="AB22" i="1"/>
  <c r="AA22" i="1"/>
  <c r="W22" i="1"/>
  <c r="U22" i="1"/>
  <c r="T22" i="1"/>
  <c r="S22" i="1"/>
  <c r="Q22" i="1"/>
  <c r="O22" i="1"/>
  <c r="M22" i="1"/>
  <c r="L22" i="1"/>
  <c r="J22" i="1"/>
  <c r="AE21" i="1"/>
  <c r="AB21" i="1"/>
  <c r="AA21" i="1"/>
  <c r="W21" i="1"/>
  <c r="U21" i="1"/>
  <c r="T21" i="1"/>
  <c r="S21" i="1"/>
  <c r="Q21" i="1"/>
  <c r="O21" i="1"/>
  <c r="M21" i="1"/>
  <c r="L21" i="1"/>
  <c r="J21" i="1"/>
  <c r="AE20" i="1"/>
  <c r="AB20" i="1"/>
  <c r="AA20" i="1"/>
  <c r="W20" i="1"/>
  <c r="U20" i="1"/>
  <c r="T20" i="1"/>
  <c r="S20" i="1"/>
  <c r="Q20" i="1"/>
  <c r="O20" i="1"/>
  <c r="M20" i="1"/>
  <c r="L20" i="1"/>
  <c r="K20" i="1"/>
  <c r="J20" i="1"/>
  <c r="AE19" i="1"/>
  <c r="AB19" i="1"/>
  <c r="AA19" i="1"/>
  <c r="W19" i="1"/>
  <c r="U19" i="1"/>
  <c r="T19" i="1"/>
  <c r="S19" i="1"/>
  <c r="Q19" i="1"/>
  <c r="O19" i="1"/>
  <c r="M19" i="1"/>
  <c r="L19" i="1"/>
  <c r="K19" i="1"/>
  <c r="J19" i="1"/>
  <c r="AE18" i="1"/>
  <c r="AB18" i="1"/>
  <c r="AA18" i="1"/>
  <c r="W18" i="1"/>
  <c r="U18" i="1"/>
  <c r="T18" i="1"/>
  <c r="S18" i="1"/>
  <c r="Q18" i="1"/>
  <c r="O18" i="1"/>
  <c r="M18" i="1"/>
  <c r="L18" i="1"/>
  <c r="J18" i="1"/>
  <c r="AE17" i="1"/>
  <c r="AB17" i="1"/>
  <c r="AA17" i="1"/>
  <c r="W17" i="1"/>
  <c r="U17" i="1"/>
  <c r="T17" i="1"/>
  <c r="S17" i="1"/>
  <c r="Q17" i="1"/>
  <c r="O17" i="1"/>
  <c r="M17" i="1"/>
  <c r="L17" i="1"/>
  <c r="J17" i="1"/>
  <c r="AE16" i="1"/>
  <c r="AB16" i="1"/>
  <c r="AA16" i="1"/>
  <c r="W16" i="1"/>
  <c r="U16" i="1"/>
  <c r="T16" i="1"/>
  <c r="S16" i="1"/>
  <c r="Q16" i="1"/>
  <c r="O16" i="1"/>
  <c r="M16" i="1"/>
  <c r="L16" i="1"/>
  <c r="J16" i="1"/>
  <c r="AE15" i="1"/>
  <c r="AB15" i="1"/>
  <c r="AA15" i="1"/>
  <c r="W15" i="1"/>
  <c r="U15" i="1"/>
  <c r="T15" i="1"/>
  <c r="S15" i="1"/>
  <c r="Q15" i="1"/>
  <c r="O15" i="1"/>
  <c r="M15" i="1"/>
  <c r="L15" i="1"/>
  <c r="J15" i="1"/>
  <c r="AE14" i="1"/>
  <c r="AB14" i="1"/>
  <c r="AA14" i="1"/>
  <c r="W14" i="1"/>
  <c r="U14" i="1"/>
  <c r="T14" i="1"/>
  <c r="S14" i="1"/>
  <c r="Q14" i="1"/>
  <c r="O14" i="1"/>
  <c r="M14" i="1"/>
  <c r="L14" i="1"/>
  <c r="J14" i="1"/>
  <c r="AE13" i="1"/>
  <c r="AB13" i="1"/>
  <c r="AA13" i="1"/>
  <c r="W13" i="1"/>
  <c r="U13" i="1"/>
  <c r="T13" i="1"/>
  <c r="S13" i="1"/>
  <c r="Q13" i="1"/>
  <c r="O13" i="1"/>
  <c r="M13" i="1"/>
  <c r="L13" i="1"/>
  <c r="J13" i="1"/>
  <c r="AE12" i="1"/>
  <c r="AB12" i="1"/>
  <c r="AA12" i="1"/>
  <c r="W12" i="1"/>
  <c r="U12" i="1"/>
  <c r="T12" i="1"/>
  <c r="S12" i="1"/>
  <c r="Q12" i="1"/>
  <c r="O12" i="1"/>
  <c r="M12" i="1"/>
  <c r="L12" i="1"/>
  <c r="J12" i="1"/>
  <c r="AE11" i="1"/>
  <c r="AB11" i="1"/>
  <c r="AA11" i="1"/>
  <c r="W11" i="1"/>
  <c r="U11" i="1"/>
  <c r="T11" i="1"/>
  <c r="S11" i="1"/>
  <c r="Q11" i="1"/>
  <c r="O11" i="1"/>
  <c r="M11" i="1"/>
  <c r="L11" i="1"/>
  <c r="J11" i="1"/>
  <c r="AE10" i="1"/>
  <c r="AB10" i="1"/>
  <c r="AA10" i="1"/>
  <c r="W10" i="1"/>
  <c r="U10" i="1"/>
  <c r="T10" i="1"/>
  <c r="S10" i="1"/>
  <c r="Q10" i="1"/>
  <c r="O10" i="1"/>
  <c r="M10" i="1"/>
  <c r="L10" i="1"/>
  <c r="J10" i="1"/>
  <c r="AE9" i="1"/>
  <c r="AB9" i="1"/>
  <c r="AA9" i="1"/>
  <c r="W9" i="1"/>
  <c r="U9" i="1"/>
  <c r="T9" i="1"/>
  <c r="S9" i="1"/>
  <c r="Q9" i="1"/>
  <c r="O9" i="1"/>
  <c r="M9" i="1"/>
  <c r="L9" i="1"/>
  <c r="J9" i="1"/>
  <c r="AE8" i="1"/>
  <c r="AB8" i="1"/>
  <c r="AA8" i="1"/>
  <c r="W8" i="1"/>
  <c r="U8" i="1"/>
  <c r="T8" i="1"/>
  <c r="S8" i="1"/>
  <c r="Q8" i="1"/>
  <c r="O8" i="1"/>
  <c r="M8" i="1"/>
  <c r="L8" i="1"/>
  <c r="J8" i="1"/>
  <c r="AE7" i="1"/>
  <c r="AB7" i="1"/>
  <c r="AA7" i="1"/>
  <c r="W7" i="1"/>
  <c r="U7" i="1"/>
  <c r="T7" i="1"/>
  <c r="S7" i="1"/>
  <c r="Q7" i="1"/>
  <c r="O7" i="1"/>
  <c r="M7" i="1"/>
  <c r="L7" i="1"/>
  <c r="J7" i="1"/>
  <c r="AE6" i="1"/>
  <c r="AB6" i="1"/>
  <c r="AA6" i="1"/>
  <c r="W6" i="1"/>
  <c r="U6" i="1"/>
  <c r="T6" i="1"/>
  <c r="S6" i="1"/>
  <c r="Q6" i="1"/>
  <c r="O6" i="1"/>
  <c r="M6" i="1"/>
  <c r="L6" i="1"/>
  <c r="J6" i="1"/>
  <c r="AE5" i="1"/>
  <c r="AB5" i="1"/>
  <c r="AA5" i="1"/>
  <c r="W5" i="1"/>
  <c r="U5" i="1"/>
  <c r="T5" i="1"/>
  <c r="S5" i="1"/>
  <c r="Q5" i="1"/>
  <c r="O5" i="1"/>
  <c r="M5" i="1"/>
  <c r="L5" i="1"/>
  <c r="J5" i="1"/>
  <c r="AE4" i="1"/>
  <c r="AB4" i="1"/>
  <c r="AA4" i="1"/>
  <c r="W4" i="1"/>
  <c r="U4" i="1"/>
  <c r="T4" i="1"/>
  <c r="S4" i="1"/>
  <c r="Q4" i="1"/>
  <c r="O4" i="1"/>
  <c r="M4" i="1"/>
  <c r="L4" i="1"/>
  <c r="J4" i="1"/>
  <c r="X4" i="1" l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Z69" i="1" l="1"/>
  <c r="Y69" i="1"/>
  <c r="AC69" i="1"/>
  <c r="Z68" i="1"/>
  <c r="Y68" i="1"/>
  <c r="AC68" i="1"/>
  <c r="Z67" i="1"/>
  <c r="Y67" i="1"/>
  <c r="AC67" i="1"/>
  <c r="Z66" i="1"/>
  <c r="Y66" i="1"/>
  <c r="AC66" i="1"/>
  <c r="Z65" i="1"/>
  <c r="Y65" i="1"/>
  <c r="AC65" i="1"/>
  <c r="Z64" i="1"/>
  <c r="Y64" i="1"/>
  <c r="AC64" i="1"/>
  <c r="Z63" i="1"/>
  <c r="Y63" i="1"/>
  <c r="AC63" i="1"/>
  <c r="Z62" i="1"/>
  <c r="Y62" i="1"/>
  <c r="AC62" i="1"/>
  <c r="Z61" i="1"/>
  <c r="Y61" i="1"/>
  <c r="AC61" i="1"/>
  <c r="Z60" i="1"/>
  <c r="Y60" i="1"/>
  <c r="AC60" i="1"/>
  <c r="Z59" i="1"/>
  <c r="Y59" i="1"/>
  <c r="AC59" i="1"/>
  <c r="Z58" i="1"/>
  <c r="Y58" i="1"/>
  <c r="AC58" i="1"/>
  <c r="Z57" i="1"/>
  <c r="Y57" i="1"/>
  <c r="AC57" i="1"/>
  <c r="Z56" i="1"/>
  <c r="Y56" i="1"/>
  <c r="AC56" i="1"/>
  <c r="Z55" i="1"/>
  <c r="Y55" i="1"/>
  <c r="AC55" i="1"/>
  <c r="Z54" i="1"/>
  <c r="Y54" i="1"/>
  <c r="AC54" i="1"/>
  <c r="Z53" i="1"/>
  <c r="Y53" i="1"/>
  <c r="AC53" i="1"/>
  <c r="Z52" i="1"/>
  <c r="Y52" i="1"/>
  <c r="AC52" i="1"/>
  <c r="Z51" i="1"/>
  <c r="Y51" i="1"/>
  <c r="AC51" i="1"/>
  <c r="Z50" i="1"/>
  <c r="Y50" i="1"/>
  <c r="AC50" i="1"/>
  <c r="Z49" i="1"/>
  <c r="Y49" i="1"/>
  <c r="AC49" i="1"/>
  <c r="Z48" i="1"/>
  <c r="Y48" i="1"/>
  <c r="AC48" i="1"/>
  <c r="Z47" i="1"/>
  <c r="Y47" i="1"/>
  <c r="AC47" i="1"/>
  <c r="Z46" i="1"/>
  <c r="Y46" i="1"/>
  <c r="AC46" i="1"/>
  <c r="Z45" i="1"/>
  <c r="Y45" i="1"/>
  <c r="AC45" i="1"/>
  <c r="Z44" i="1"/>
  <c r="Y44" i="1"/>
  <c r="AC44" i="1"/>
  <c r="Z43" i="1"/>
  <c r="Y43" i="1"/>
  <c r="AC43" i="1"/>
  <c r="Z42" i="1"/>
  <c r="Y42" i="1"/>
  <c r="AC42" i="1"/>
  <c r="Z41" i="1"/>
  <c r="Y41" i="1"/>
  <c r="AC41" i="1"/>
  <c r="Z40" i="1"/>
  <c r="Y40" i="1"/>
  <c r="AC40" i="1"/>
  <c r="Z39" i="1"/>
  <c r="Y39" i="1"/>
  <c r="AC39" i="1"/>
  <c r="Z38" i="1"/>
  <c r="Y38" i="1"/>
  <c r="AC38" i="1"/>
  <c r="Z37" i="1"/>
  <c r="Y37" i="1"/>
  <c r="AC37" i="1"/>
  <c r="Z36" i="1"/>
  <c r="Y36" i="1"/>
  <c r="AC36" i="1"/>
  <c r="Z35" i="1"/>
  <c r="Y35" i="1"/>
  <c r="AC35" i="1"/>
  <c r="Z34" i="1"/>
  <c r="Y34" i="1"/>
  <c r="AC34" i="1"/>
  <c r="Z33" i="1"/>
  <c r="Y33" i="1"/>
  <c r="AC33" i="1"/>
  <c r="Z32" i="1"/>
  <c r="Y32" i="1"/>
  <c r="AC32" i="1"/>
  <c r="Z31" i="1"/>
  <c r="Y31" i="1"/>
  <c r="AC31" i="1"/>
  <c r="Z30" i="1"/>
  <c r="Y30" i="1"/>
  <c r="AC30" i="1"/>
  <c r="Z29" i="1"/>
  <c r="Y29" i="1"/>
  <c r="AC29" i="1"/>
  <c r="Z28" i="1"/>
  <c r="Y28" i="1"/>
  <c r="AC28" i="1"/>
  <c r="Z27" i="1"/>
  <c r="Y27" i="1"/>
  <c r="AC27" i="1"/>
  <c r="Z26" i="1"/>
  <c r="Y26" i="1"/>
  <c r="AC26" i="1"/>
  <c r="Z25" i="1"/>
  <c r="Y25" i="1"/>
  <c r="AC25" i="1"/>
  <c r="Z24" i="1"/>
  <c r="Y24" i="1"/>
  <c r="AC24" i="1"/>
  <c r="Z23" i="1"/>
  <c r="Y23" i="1"/>
  <c r="AC23" i="1"/>
  <c r="Z22" i="1"/>
  <c r="Y22" i="1"/>
  <c r="AC22" i="1"/>
  <c r="Z21" i="1"/>
  <c r="Y21" i="1"/>
  <c r="AC21" i="1"/>
  <c r="Z20" i="1"/>
  <c r="Y20" i="1"/>
  <c r="AC20" i="1"/>
  <c r="Z19" i="1"/>
  <c r="Y19" i="1"/>
  <c r="AC19" i="1"/>
  <c r="Z18" i="1"/>
  <c r="Y18" i="1"/>
  <c r="AC18" i="1"/>
  <c r="Z17" i="1"/>
  <c r="Y17" i="1"/>
  <c r="AC17" i="1"/>
  <c r="Z16" i="1"/>
  <c r="Y16" i="1"/>
  <c r="AC16" i="1"/>
  <c r="Z15" i="1"/>
  <c r="Y15" i="1"/>
  <c r="AC15" i="1"/>
  <c r="Z14" i="1"/>
  <c r="Y14" i="1"/>
  <c r="AC14" i="1"/>
  <c r="Z13" i="1"/>
  <c r="Y13" i="1"/>
  <c r="AC13" i="1"/>
  <c r="Z12" i="1"/>
  <c r="Y12" i="1"/>
  <c r="AC12" i="1"/>
  <c r="Z11" i="1"/>
  <c r="Y11" i="1"/>
  <c r="AC11" i="1"/>
  <c r="Z10" i="1"/>
  <c r="Y10" i="1"/>
  <c r="AC10" i="1"/>
  <c r="Z9" i="1"/>
  <c r="Y9" i="1"/>
  <c r="AC9" i="1"/>
  <c r="Z8" i="1"/>
  <c r="Y8" i="1"/>
  <c r="AC8" i="1"/>
  <c r="Z7" i="1"/>
  <c r="Y7" i="1"/>
  <c r="AC7" i="1"/>
  <c r="Z6" i="1"/>
  <c r="Y6" i="1"/>
  <c r="AC6" i="1"/>
  <c r="Z5" i="1"/>
  <c r="Y5" i="1"/>
  <c r="AC5" i="1"/>
  <c r="Z4" i="1"/>
  <c r="Y4" i="1"/>
  <c r="AC4" i="1"/>
  <c r="AD4" i="1" l="1"/>
  <c r="AF4" i="1" s="1"/>
  <c r="AD5" i="1"/>
  <c r="AF5" i="1" s="1"/>
  <c r="AD6" i="1"/>
  <c r="AF6" i="1" s="1"/>
  <c r="AD7" i="1"/>
  <c r="AF7" i="1" s="1"/>
  <c r="AD8" i="1"/>
  <c r="AF8" i="1" s="1"/>
  <c r="AD9" i="1"/>
  <c r="AF9" i="1" s="1"/>
  <c r="AD10" i="1"/>
  <c r="AF10" i="1" s="1"/>
  <c r="AD11" i="1"/>
  <c r="AF11" i="1" s="1"/>
  <c r="AD12" i="1"/>
  <c r="AF12" i="1" s="1"/>
  <c r="AD13" i="1"/>
  <c r="AF13" i="1" s="1"/>
  <c r="AD14" i="1"/>
  <c r="AF14" i="1" s="1"/>
  <c r="AD15" i="1"/>
  <c r="AF15" i="1" s="1"/>
  <c r="AD16" i="1"/>
  <c r="AF16" i="1" s="1"/>
  <c r="AD17" i="1"/>
  <c r="AF17" i="1" s="1"/>
  <c r="AD18" i="1"/>
  <c r="AF18" i="1" s="1"/>
  <c r="AD19" i="1"/>
  <c r="AF19" i="1" s="1"/>
  <c r="AD20" i="1"/>
  <c r="AF20" i="1" s="1"/>
  <c r="AD21" i="1"/>
  <c r="AF21" i="1" s="1"/>
  <c r="AD22" i="1"/>
  <c r="AF22" i="1" s="1"/>
  <c r="AD23" i="1"/>
  <c r="AF23" i="1" s="1"/>
  <c r="AD24" i="1"/>
  <c r="AF24" i="1" s="1"/>
  <c r="AD25" i="1"/>
  <c r="AF25" i="1" s="1"/>
  <c r="AD26" i="1"/>
  <c r="AF26" i="1" s="1"/>
  <c r="AD27" i="1"/>
  <c r="AF27" i="1" s="1"/>
  <c r="AD28" i="1"/>
  <c r="AF28" i="1" s="1"/>
  <c r="AD29" i="1"/>
  <c r="AF29" i="1" s="1"/>
  <c r="AD30" i="1"/>
  <c r="AF30" i="1" s="1"/>
  <c r="AD31" i="1"/>
  <c r="AF31" i="1" s="1"/>
  <c r="AD32" i="1"/>
  <c r="AF32" i="1" s="1"/>
  <c r="AD33" i="1"/>
  <c r="AF33" i="1" s="1"/>
  <c r="AD34" i="1"/>
  <c r="AF34" i="1" s="1"/>
  <c r="AD35" i="1"/>
  <c r="AF35" i="1" s="1"/>
  <c r="AD36" i="1"/>
  <c r="AF36" i="1" s="1"/>
  <c r="AD37" i="1"/>
  <c r="AF37" i="1" s="1"/>
  <c r="AD38" i="1"/>
  <c r="AF38" i="1" s="1"/>
  <c r="AD39" i="1"/>
  <c r="AF39" i="1" s="1"/>
  <c r="AD40" i="1"/>
  <c r="AF40" i="1" s="1"/>
  <c r="AD41" i="1"/>
  <c r="AF41" i="1" s="1"/>
  <c r="AD42" i="1"/>
  <c r="AF42" i="1" s="1"/>
  <c r="AD43" i="1"/>
  <c r="AF43" i="1" s="1"/>
  <c r="AD44" i="1"/>
  <c r="AF44" i="1" s="1"/>
  <c r="AD45" i="1"/>
  <c r="AF45" i="1" s="1"/>
  <c r="AD46" i="1"/>
  <c r="AF46" i="1" s="1"/>
  <c r="AD47" i="1"/>
  <c r="AF47" i="1" s="1"/>
  <c r="AD48" i="1"/>
  <c r="AF48" i="1" s="1"/>
  <c r="AD49" i="1"/>
  <c r="AF49" i="1" s="1"/>
  <c r="AD50" i="1"/>
  <c r="AF50" i="1" s="1"/>
  <c r="AD51" i="1"/>
  <c r="AF51" i="1" s="1"/>
  <c r="AD52" i="1"/>
  <c r="AF52" i="1" s="1"/>
  <c r="AD53" i="1"/>
  <c r="AF53" i="1" s="1"/>
  <c r="AD54" i="1"/>
  <c r="AF54" i="1" s="1"/>
  <c r="AD55" i="1"/>
  <c r="AF55" i="1" s="1"/>
  <c r="AD56" i="1"/>
  <c r="AF56" i="1" s="1"/>
  <c r="AD57" i="1"/>
  <c r="AF57" i="1" s="1"/>
  <c r="AD58" i="1"/>
  <c r="AF58" i="1" s="1"/>
  <c r="AD59" i="1"/>
  <c r="AF59" i="1" s="1"/>
  <c r="AD60" i="1"/>
  <c r="AF60" i="1" s="1"/>
  <c r="AD61" i="1"/>
  <c r="AF61" i="1" s="1"/>
  <c r="AD62" i="1"/>
  <c r="AF62" i="1" s="1"/>
  <c r="AD63" i="1"/>
  <c r="AF63" i="1" s="1"/>
  <c r="AD64" i="1"/>
  <c r="AF64" i="1" s="1"/>
  <c r="AD65" i="1"/>
  <c r="AF65" i="1" s="1"/>
  <c r="AD66" i="1"/>
  <c r="AF66" i="1" s="1"/>
  <c r="AD67" i="1"/>
  <c r="AF67" i="1" s="1"/>
  <c r="AD68" i="1"/>
  <c r="AF68" i="1" s="1"/>
  <c r="AD69" i="1"/>
  <c r="AF69" i="1" s="1"/>
</calcChain>
</file>

<file path=xl/sharedStrings.xml><?xml version="1.0" encoding="utf-8"?>
<sst xmlns="http://schemas.openxmlformats.org/spreadsheetml/2006/main" count="366" uniqueCount="88">
  <si>
    <t>PARLI (UNIT 8)</t>
  </si>
  <si>
    <t>01.01.2024</t>
  </si>
  <si>
    <t>G10</t>
  </si>
  <si>
    <t>BELLAMPALLI</t>
  </si>
  <si>
    <t>GOLETI CHP,BPA</t>
  </si>
  <si>
    <t>04.01.2024</t>
  </si>
  <si>
    <t>G11</t>
  </si>
  <si>
    <t>MANDAMARRI</t>
  </si>
  <si>
    <t>RKP CHP</t>
  </si>
  <si>
    <t>05.01.2024</t>
  </si>
  <si>
    <t>07.01.2024</t>
  </si>
  <si>
    <t>08.01.2024</t>
  </si>
  <si>
    <t>06.01.2024</t>
  </si>
  <si>
    <t>G15</t>
  </si>
  <si>
    <t>MANUGURU</t>
  </si>
  <si>
    <t>KCHP LINE II</t>
  </si>
  <si>
    <t>SRIRAMPUR</t>
  </si>
  <si>
    <t>SRP CHP</t>
  </si>
  <si>
    <t>09.01.2024</t>
  </si>
  <si>
    <t>G13</t>
  </si>
  <si>
    <t>10.01.2024</t>
  </si>
  <si>
    <t>RAMAGUNDAM</t>
  </si>
  <si>
    <t>GDK OC-3 CHP(RAIL)</t>
  </si>
  <si>
    <t>CHANDRAPUR</t>
  </si>
  <si>
    <t>02.01.2024</t>
  </si>
  <si>
    <t>03.01.2024</t>
  </si>
  <si>
    <t>KOTHAGUDEM</t>
  </si>
  <si>
    <t>JVR CHP</t>
  </si>
  <si>
    <t>KORADI UNIT 8 &amp; 9</t>
  </si>
  <si>
    <t>11.01.2024</t>
  </si>
  <si>
    <t>12.01.2024</t>
  </si>
  <si>
    <t>13.01.2024</t>
  </si>
  <si>
    <t>G8</t>
  </si>
  <si>
    <t>GDK1 CSP (RAIL)</t>
  </si>
  <si>
    <t>14.01.2024</t>
  </si>
  <si>
    <t>15.01.2024</t>
  </si>
  <si>
    <t>16.01.2024</t>
  </si>
  <si>
    <t>17.01.2024</t>
  </si>
  <si>
    <t>18.01.2024</t>
  </si>
  <si>
    <t>19.01.2024</t>
  </si>
  <si>
    <t>20.01.2024</t>
  </si>
  <si>
    <t>RCHP (RAIL)</t>
  </si>
  <si>
    <t>21.01.2024</t>
  </si>
  <si>
    <t>22.01.2024</t>
  </si>
  <si>
    <t>23.01.2024</t>
  </si>
  <si>
    <t>24.01.2024</t>
  </si>
  <si>
    <t>25.01.2024</t>
  </si>
  <si>
    <t>26.01.2024</t>
  </si>
  <si>
    <t>27.01.2024</t>
  </si>
  <si>
    <t>28.01.2024</t>
  </si>
  <si>
    <t>29.01.2024</t>
  </si>
  <si>
    <t>30.01.2024</t>
  </si>
  <si>
    <t>31.01.2024</t>
  </si>
  <si>
    <t>Sr. No.</t>
  </si>
  <si>
    <t>TPS</t>
  </si>
  <si>
    <t>Invoice No.</t>
  </si>
  <si>
    <t>Qty</t>
  </si>
  <si>
    <t>R.R. No.</t>
  </si>
  <si>
    <t>R.R. Date</t>
  </si>
  <si>
    <t>Grade</t>
  </si>
  <si>
    <t>Rate</t>
  </si>
  <si>
    <t>MOU Basic Price</t>
  </si>
  <si>
    <t>Additional Crushing Charges (Rs. 17)</t>
  </si>
  <si>
    <t>Engine Shunting Charges (Rs. 50)</t>
  </si>
  <si>
    <t>Land Adjustment (Rs. 61)</t>
  </si>
  <si>
    <t>Fuel Sur Charge Rate</t>
  </si>
  <si>
    <t xml:space="preserve">Fuel Sur Charge          </t>
  </si>
  <si>
    <t>STC Rate</t>
  </si>
  <si>
    <t>Surface Transport Chrgs</t>
  </si>
  <si>
    <t>Additional Facility  Charges Rate</t>
  </si>
  <si>
    <t>Additional Facility  Charges</t>
  </si>
  <si>
    <t>Sampling Charges        (Rs. 5)</t>
  </si>
  <si>
    <t>Pre-weigh bin charges (PWB) (Rs. 60)</t>
  </si>
  <si>
    <t>Explosive Cost Adjustment Rate</t>
  </si>
  <si>
    <t xml:space="preserve">Explosive Cost Adjustment </t>
  </si>
  <si>
    <t>**Royalty           (14 %)</t>
  </si>
  <si>
    <t>District Mineral Foundation Cess (30% On Royalty)</t>
  </si>
  <si>
    <t>National Mineral Exploration Trust Fund(2% On Royalty )</t>
  </si>
  <si>
    <t>Forest Permit Fee   (Rs. 10)</t>
  </si>
  <si>
    <t>Corpus of CMPS 1998 (Pension fund)  (Rs. 10)</t>
  </si>
  <si>
    <t>Taxable Value</t>
  </si>
  <si>
    <t>IGST@5.00%</t>
  </si>
  <si>
    <t>GST Compensation Cess (Rs. 400)</t>
  </si>
  <si>
    <t>Invoice Value</t>
  </si>
  <si>
    <t>Area</t>
  </si>
  <si>
    <t>Siding</t>
  </si>
  <si>
    <t>Invoice  Date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</si>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</sst>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14" fontId="0" fillId="0" borderId="1" xfId="0" applyNumberFormat="1" applyFill="1" applyBorder="1"/>
    <xf numFmtId="4" fontId="0" fillId="0" borderId="1" xfId="0" applyNumberFormat="1" applyFill="1" applyBorder="1"/>
    <xf numFmtId="2" fontId="0" fillId="0" borderId="1" xfId="0" applyNumberFormat="1" applyFill="1" applyBorder="1"/>
    <xf numFmtId="0" fontId="0" fillId="0" borderId="1" xfId="0" applyFill="1" applyBorder="1" applyAlignment="1">
      <alignment horizontal="right"/>
    </xf>
    <xf numFmtId="2" fontId="0" fillId="0" borderId="1" xfId="0" applyNumberForma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2" fontId="0" fillId="0" borderId="1" xfId="0" applyNumberForma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/>
    <xf numFmtId="14" fontId="0" fillId="0" borderId="2" xfId="0" applyNumberFormat="1" applyFill="1" applyBorder="1"/>
    <xf numFmtId="4" fontId="0" fillId="0" borderId="2" xfId="0" applyNumberFormat="1" applyFill="1" applyBorder="1"/>
    <xf numFmtId="0" fontId="0" fillId="0" borderId="2" xfId="0" applyFill="1" applyBorder="1" applyAlignment="1">
      <alignment horizontal="right"/>
    </xf>
    <xf numFmtId="2" fontId="0" fillId="0" borderId="2" xfId="0" applyNumberFormat="1" applyFill="1" applyBorder="1"/>
    <xf numFmtId="2" fontId="0" fillId="0" borderId="2" xfId="0" applyNumberFormat="1" applyFill="1" applyBorder="1" applyAlignment="1">
      <alignment horizontal="right"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/>
    <xf numFmtId="14" fontId="0" fillId="0" borderId="3" xfId="0" applyNumberFormat="1" applyFill="1" applyBorder="1"/>
    <xf numFmtId="4" fontId="0" fillId="0" borderId="3" xfId="0" applyNumberFormat="1" applyFill="1" applyBorder="1"/>
    <xf numFmtId="0" fontId="0" fillId="0" borderId="3" xfId="0" applyFill="1" applyBorder="1" applyAlignment="1">
      <alignment horizontal="right"/>
    </xf>
    <xf numFmtId="2" fontId="0" fillId="0" borderId="3" xfId="0" applyNumberFormat="1" applyFill="1" applyBorder="1"/>
    <xf numFmtId="2" fontId="0" fillId="0" borderId="3" xfId="0" applyNumberFormat="1" applyFill="1" applyBorder="1" applyAlignment="1">
      <alignment horizontal="right" vertical="center"/>
    </xf>
    <xf numFmtId="2" fontId="0" fillId="0" borderId="4" xfId="0" applyNumberFormat="1" applyFill="1" applyBorder="1" applyAlignment="1">
      <alignment horizontal="right" vertical="center"/>
    </xf>
    <xf numFmtId="2" fontId="0" fillId="0" borderId="3" xfId="0" applyNumberFormat="1" applyFill="1" applyBorder="1" applyAlignment="1">
      <alignment vertical="center"/>
    </xf>
    <xf numFmtId="0" fontId="0" fillId="0" borderId="5" xfId="0" applyFill="1" applyBorder="1" applyAlignment="1">
      <alignment vertical="center"/>
    </xf>
    <xf numFmtId="2" fontId="0" fillId="0" borderId="5" xfId="0" applyNumberFormat="1" applyFill="1" applyBorder="1" applyAlignment="1">
      <alignment vertical="center"/>
    </xf>
    <xf numFmtId="0" fontId="0" fillId="0" borderId="6" xfId="0" applyFill="1" applyBorder="1" applyAlignment="1">
      <alignment horizontal="right"/>
    </xf>
    <xf numFmtId="0" fontId="0" fillId="0" borderId="7" xfId="0" applyFill="1" applyBorder="1" applyAlignment="1">
      <alignment vertical="center"/>
    </xf>
    <xf numFmtId="2" fontId="0" fillId="0" borderId="7" xfId="0" applyNumberFormat="1" applyFill="1" applyBorder="1" applyAlignment="1">
      <alignment vertical="center"/>
    </xf>
    <xf numFmtId="2" fontId="0" fillId="0" borderId="6" xfId="0" applyNumberFormat="1" applyFill="1" applyBorder="1" applyAlignment="1">
      <alignment horizontal="right" vertical="center"/>
    </xf>
    <xf numFmtId="0" fontId="0" fillId="0" borderId="6" xfId="0" applyFill="1" applyBorder="1"/>
    <xf numFmtId="14" fontId="0" fillId="0" borderId="6" xfId="0" applyNumberFormat="1" applyFill="1" applyBorder="1"/>
    <xf numFmtId="4" fontId="0" fillId="0" borderId="6" xfId="0" applyNumberFormat="1" applyFill="1" applyBorder="1"/>
    <xf numFmtId="0" fontId="0" fillId="0" borderId="2" xfId="0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right" vertical="center"/>
    </xf>
    <xf numFmtId="0" fontId="5" fillId="0" borderId="1" xfId="0" applyFont="1" applyFill="1" applyBorder="1"/>
    <xf numFmtId="4" fontId="5" fillId="0" borderId="1" xfId="0" applyNumberFormat="1" applyFont="1" applyFill="1" applyBorder="1"/>
    <xf numFmtId="0" fontId="6" fillId="0" borderId="0" xfId="0" applyFont="1" applyFill="1"/>
    <xf numFmtId="1" fontId="5" fillId="0" borderId="1" xfId="0" applyNumberFormat="1" applyFont="1" applyFill="1" applyBorder="1"/>
  </cellXfs>
  <cellStyles count="1">
    <cellStyle name="Normal" xfId="0" builtinId="0"/>
  </cellStyles>
  <dxfs count="3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F7156-C088-41F2-890E-9847C6980A52}">
  <dimension ref="A2:AK70"/>
  <sheetViews>
    <sheetView tabSelected="1" workbookViewId="0">
      <selection activeCell="AE72" sqref="AE72"/>
    </sheetView>
  </sheetViews>
  <sheetFormatPr defaultRowHeight="15" x14ac:dyDescent="0.25"/>
  <cols>
    <col min="1" max="1" width="9.140625" style="1"/>
    <col min="2" max="2" width="14.85546875" style="1" customWidth="1"/>
    <col min="3" max="3" width="11.7109375" style="1" customWidth="1"/>
    <col min="4" max="4" width="12.5703125" style="1" customWidth="1"/>
    <col min="5" max="5" width="11.85546875" style="1" bestFit="1" customWidth="1"/>
    <col min="6" max="6" width="10.85546875" style="1" customWidth="1"/>
    <col min="7" max="9" width="9.140625" style="1"/>
    <col min="10" max="10" width="12.85546875" style="1" customWidth="1"/>
    <col min="11" max="11" width="13.140625" style="1" bestFit="1" customWidth="1"/>
    <col min="12" max="12" width="13.7109375" style="1" customWidth="1"/>
    <col min="13" max="13" width="10.5703125" style="1" customWidth="1"/>
    <col min="14" max="14" width="11.85546875" style="1" bestFit="1" customWidth="1"/>
    <col min="15" max="15" width="11.140625" style="1" customWidth="1"/>
    <col min="16" max="16" width="10.7109375" style="1" bestFit="1" customWidth="1"/>
    <col min="17" max="17" width="10.5703125" style="1" customWidth="1"/>
    <col min="18" max="18" width="10.7109375" style="1" bestFit="1" customWidth="1"/>
    <col min="19" max="19" width="11" style="1" customWidth="1"/>
    <col min="20" max="20" width="14.28515625" style="1" bestFit="1" customWidth="1"/>
    <col min="21" max="21" width="11.140625" style="1" customWidth="1"/>
    <col min="22" max="22" width="10.7109375" style="1" bestFit="1" customWidth="1"/>
    <col min="23" max="23" width="10.85546875" style="1" customWidth="1"/>
    <col min="24" max="24" width="10.42578125" style="1" customWidth="1"/>
    <col min="25" max="25" width="11" style="1" customWidth="1"/>
    <col min="26" max="28" width="14.28515625" style="1" bestFit="1" customWidth="1"/>
    <col min="29" max="29" width="12.5703125" style="1" customWidth="1"/>
    <col min="30" max="30" width="10.85546875" style="1" customWidth="1"/>
    <col min="31" max="31" width="12.28515625" style="1" customWidth="1"/>
    <col min="32" max="32" width="13" style="1" customWidth="1"/>
    <col min="33" max="33" width="13.5703125" style="1" customWidth="1"/>
    <col min="34" max="34" width="18.28515625" style="1" customWidth="1"/>
    <col min="35" max="16384" width="9.140625" style="1"/>
  </cols>
  <sheetData>
    <row r="2" spans="1:37" x14ac:dyDescent="0.25">
      <c r="J2" s="2" t="s">
        <v>61</v>
      </c>
      <c r="K2" s="2" t="s">
        <v>62</v>
      </c>
      <c r="L2" s="3" t="s">
        <v>63</v>
      </c>
      <c r="M2" s="3" t="s">
        <v>64</v>
      </c>
      <c r="N2" s="4" t="s">
        <v>65</v>
      </c>
      <c r="O2" s="3" t="s">
        <v>66</v>
      </c>
      <c r="P2" s="5" t="s">
        <v>67</v>
      </c>
      <c r="Q2" s="3" t="s">
        <v>68</v>
      </c>
      <c r="R2" s="3" t="s">
        <v>69</v>
      </c>
      <c r="S2" s="4" t="s">
        <v>70</v>
      </c>
      <c r="T2" s="3" t="s">
        <v>71</v>
      </c>
      <c r="U2" s="3" t="s">
        <v>72</v>
      </c>
      <c r="V2" s="4" t="s">
        <v>73</v>
      </c>
      <c r="W2" s="2" t="s">
        <v>74</v>
      </c>
      <c r="X2" s="3" t="s">
        <v>75</v>
      </c>
      <c r="Y2" s="3" t="s">
        <v>76</v>
      </c>
      <c r="Z2" s="3" t="s">
        <v>77</v>
      </c>
      <c r="AA2" s="3" t="s">
        <v>78</v>
      </c>
      <c r="AB2" s="6" t="s">
        <v>79</v>
      </c>
      <c r="AC2" s="3" t="s">
        <v>80</v>
      </c>
      <c r="AD2" s="3" t="s">
        <v>81</v>
      </c>
      <c r="AE2" s="3" t="s">
        <v>82</v>
      </c>
      <c r="AF2" s="3" t="s">
        <v>83</v>
      </c>
      <c r="AG2" s="7" t="s">
        <v>84</v>
      </c>
      <c r="AH2" s="7" t="s">
        <v>85</v>
      </c>
    </row>
    <row r="3" spans="1:37" ht="35.25" customHeight="1" x14ac:dyDescent="0.25">
      <c r="A3" s="8" t="s">
        <v>53</v>
      </c>
      <c r="B3" s="9" t="s">
        <v>54</v>
      </c>
      <c r="C3" s="10" t="s">
        <v>55</v>
      </c>
      <c r="D3" s="11" t="s">
        <v>86</v>
      </c>
      <c r="E3" s="10" t="s">
        <v>56</v>
      </c>
      <c r="F3" s="10" t="s">
        <v>57</v>
      </c>
      <c r="G3" s="9" t="s">
        <v>58</v>
      </c>
      <c r="H3" s="10" t="s">
        <v>59</v>
      </c>
      <c r="I3" s="12" t="s">
        <v>60</v>
      </c>
      <c r="J3" s="13"/>
      <c r="K3" s="13"/>
      <c r="L3" s="3"/>
      <c r="M3" s="3"/>
      <c r="N3" s="14"/>
      <c r="O3" s="3"/>
      <c r="P3" s="15"/>
      <c r="Q3" s="3"/>
      <c r="R3" s="3"/>
      <c r="S3" s="14"/>
      <c r="T3" s="3"/>
      <c r="U3" s="3"/>
      <c r="V3" s="14"/>
      <c r="W3" s="13"/>
      <c r="X3" s="3"/>
      <c r="Y3" s="3"/>
      <c r="Z3" s="3"/>
      <c r="AA3" s="3"/>
      <c r="AB3" s="6"/>
      <c r="AC3" s="3"/>
      <c r="AD3" s="3"/>
      <c r="AE3" s="3"/>
      <c r="AF3" s="3"/>
      <c r="AG3" s="7"/>
      <c r="AH3" s="7"/>
      <c r="AK3" s="10" t="s">
        <v>56</v>
      </c>
    </row>
    <row r="4" spans="1:37" ht="15.95" customHeight="1" x14ac:dyDescent="0.25">
      <c r="A4" s="16">
        <v>1</v>
      </c>
      <c r="B4" s="17" t="s">
        <v>0</v>
      </c>
      <c r="C4" s="18">
        <v>9106426248</v>
      </c>
      <c r="D4" s="19">
        <v>45292</v>
      </c>
      <c r="E4" s="20">
        <v>4105.5600000000004</v>
      </c>
      <c r="F4" s="22">
        <v>461000823</v>
      </c>
      <c r="G4" s="18" t="s">
        <v>1</v>
      </c>
      <c r="H4" s="18" t="s">
        <v>2</v>
      </c>
      <c r="I4" s="21">
        <v>4017</v>
      </c>
      <c r="J4" s="23">
        <f>E4*I4</f>
        <v>16492034.520000001</v>
      </c>
      <c r="K4" s="23">
        <v>0</v>
      </c>
      <c r="L4" s="23">
        <f>E4*50</f>
        <v>205278.00000000003</v>
      </c>
      <c r="M4" s="23">
        <f>E4*61</f>
        <v>250439.16000000003</v>
      </c>
      <c r="N4" s="23">
        <v>686</v>
      </c>
      <c r="O4" s="23">
        <f>E4*N4</f>
        <v>2816414.16</v>
      </c>
      <c r="P4" s="23">
        <v>143.29</v>
      </c>
      <c r="Q4" s="23">
        <f>P4*E4</f>
        <v>588285.69240000006</v>
      </c>
      <c r="R4" s="23">
        <v>0</v>
      </c>
      <c r="S4" s="23">
        <f>E4*R4</f>
        <v>0</v>
      </c>
      <c r="T4" s="23">
        <f>E4*5</f>
        <v>20527.800000000003</v>
      </c>
      <c r="U4" s="23">
        <f>E4*60</f>
        <v>246333.60000000003</v>
      </c>
      <c r="V4" s="23">
        <v>146.4</v>
      </c>
      <c r="W4" s="23">
        <f>E4*V4</f>
        <v>601053.98400000005</v>
      </c>
      <c r="X4" s="23">
        <f>J4*14/100</f>
        <v>2308884.8328000004</v>
      </c>
      <c r="Y4" s="23">
        <f>X4*30/100</f>
        <v>692665.44984000013</v>
      </c>
      <c r="Z4" s="23">
        <f>X4*2/100</f>
        <v>46177.696656000007</v>
      </c>
      <c r="AA4" s="23">
        <f>E4*10</f>
        <v>41055.600000000006</v>
      </c>
      <c r="AB4" s="23">
        <f>E4*10</f>
        <v>41055.600000000006</v>
      </c>
      <c r="AC4" s="23">
        <f>J4+K4+L4+M4+O4+Q4+S4+T4+U4+W4+X4+Y4+Z4+AA4+AB4</f>
        <v>24350206.09569601</v>
      </c>
      <c r="AD4" s="23">
        <f>AC4*5/100</f>
        <v>1217510.3047848004</v>
      </c>
      <c r="AE4" s="23">
        <f>E4*400</f>
        <v>1642224.0000000002</v>
      </c>
      <c r="AF4" s="24">
        <f>(AC4+AD4+AE4)-0.01</f>
        <v>27209940.390480809</v>
      </c>
      <c r="AG4" s="25" t="s">
        <v>3</v>
      </c>
      <c r="AH4" s="25" t="s">
        <v>4</v>
      </c>
    </row>
    <row r="5" spans="1:37" x14ac:dyDescent="0.25">
      <c r="A5" s="16">
        <v>2</v>
      </c>
      <c r="B5" s="17" t="s">
        <v>0</v>
      </c>
      <c r="C5" s="18">
        <v>9106431365</v>
      </c>
      <c r="D5" s="19">
        <v>45295</v>
      </c>
      <c r="E5" s="20">
        <v>4088.24</v>
      </c>
      <c r="F5" s="22">
        <v>461000662</v>
      </c>
      <c r="G5" s="18" t="s">
        <v>5</v>
      </c>
      <c r="H5" s="17" t="s">
        <v>6</v>
      </c>
      <c r="I5" s="26">
        <v>3380</v>
      </c>
      <c r="J5" s="23">
        <f>E5*I5</f>
        <v>13818251.199999999</v>
      </c>
      <c r="K5" s="23">
        <v>0</v>
      </c>
      <c r="L5" s="23">
        <f>E5*50</f>
        <v>204412</v>
      </c>
      <c r="M5" s="23">
        <f>E5*61</f>
        <v>249382.63999999998</v>
      </c>
      <c r="N5" s="23">
        <v>686</v>
      </c>
      <c r="O5" s="23">
        <f>E5*N5</f>
        <v>2804532.6399999997</v>
      </c>
      <c r="P5" s="23">
        <v>91.1</v>
      </c>
      <c r="Q5" s="23">
        <f>P5*E5</f>
        <v>372438.66399999993</v>
      </c>
      <c r="R5" s="23">
        <v>100</v>
      </c>
      <c r="S5" s="23">
        <f>E5*R5</f>
        <v>408824</v>
      </c>
      <c r="T5" s="23">
        <f>E5*5</f>
        <v>20441.199999999997</v>
      </c>
      <c r="U5" s="23">
        <f>E5*60</f>
        <v>245294.4</v>
      </c>
      <c r="V5" s="23">
        <v>146.4</v>
      </c>
      <c r="W5" s="23">
        <f>E5*V5</f>
        <v>598518.33600000001</v>
      </c>
      <c r="X5" s="23">
        <f t="shared" ref="X5:X22" si="0">J5*14/100</f>
        <v>1934555.1679999998</v>
      </c>
      <c r="Y5" s="23">
        <f t="shared" ref="Y5:Y22" si="1">X5*30/100</f>
        <v>580366.55039999995</v>
      </c>
      <c r="Z5" s="23">
        <f t="shared" ref="Z5:Z22" si="2">X5*2/100</f>
        <v>38691.103359999994</v>
      </c>
      <c r="AA5" s="23">
        <f>E5*10</f>
        <v>40882.399999999994</v>
      </c>
      <c r="AB5" s="23">
        <f>E5*10</f>
        <v>40882.399999999994</v>
      </c>
      <c r="AC5" s="23">
        <f t="shared" ref="AC5:AC22" si="3">J5+K5+L5+M5+O5+Q5+S5+T5+U5+W5+X5+Y5+Z5+AA5+AB5</f>
        <v>21357472.701759998</v>
      </c>
      <c r="AD5" s="23">
        <f t="shared" ref="AD5:AD22" si="4">AC5*5/100</f>
        <v>1067873.6350879997</v>
      </c>
      <c r="AE5" s="23">
        <f>E5*400</f>
        <v>1635296</v>
      </c>
      <c r="AF5" s="24">
        <f t="shared" ref="AF5:AF18" si="5">(AC5+AD5+AE5)</f>
        <v>24060642.336847998</v>
      </c>
      <c r="AG5" s="25" t="s">
        <v>7</v>
      </c>
      <c r="AH5" s="25" t="s">
        <v>8</v>
      </c>
    </row>
    <row r="6" spans="1:37" x14ac:dyDescent="0.25">
      <c r="A6" s="16">
        <v>3</v>
      </c>
      <c r="B6" s="17" t="s">
        <v>0</v>
      </c>
      <c r="C6" s="18">
        <v>9106432008</v>
      </c>
      <c r="D6" s="19">
        <v>45296</v>
      </c>
      <c r="E6" s="20">
        <v>4054.02</v>
      </c>
      <c r="F6" s="22">
        <v>461000827</v>
      </c>
      <c r="G6" s="18" t="s">
        <v>9</v>
      </c>
      <c r="H6" s="17" t="s">
        <v>6</v>
      </c>
      <c r="I6" s="26">
        <v>3380</v>
      </c>
      <c r="J6" s="23">
        <f>E6*I6</f>
        <v>13702587.6</v>
      </c>
      <c r="K6" s="23">
        <v>0</v>
      </c>
      <c r="L6" s="23">
        <f>E6*50</f>
        <v>202701</v>
      </c>
      <c r="M6" s="23">
        <f>E6*61</f>
        <v>247295.22</v>
      </c>
      <c r="N6" s="23">
        <v>686</v>
      </c>
      <c r="O6" s="23">
        <f>E6*N6</f>
        <v>2781057.72</v>
      </c>
      <c r="P6" s="23">
        <v>143.30000000000001</v>
      </c>
      <c r="Q6" s="23">
        <f>P6*E6</f>
        <v>580941.06599999999</v>
      </c>
      <c r="R6" s="23">
        <v>0</v>
      </c>
      <c r="S6" s="23">
        <f>E6*R6</f>
        <v>0</v>
      </c>
      <c r="T6" s="23">
        <f>E6*5</f>
        <v>20270.099999999999</v>
      </c>
      <c r="U6" s="23">
        <f>E6*60</f>
        <v>243241.2</v>
      </c>
      <c r="V6" s="23">
        <v>146.4</v>
      </c>
      <c r="W6" s="23">
        <f>E6*V6</f>
        <v>593508.52800000005</v>
      </c>
      <c r="X6" s="23">
        <f t="shared" si="0"/>
        <v>1918362.264</v>
      </c>
      <c r="Y6" s="23">
        <f t="shared" si="1"/>
        <v>575508.67920000001</v>
      </c>
      <c r="Z6" s="23">
        <f t="shared" si="2"/>
        <v>38367.245280000003</v>
      </c>
      <c r="AA6" s="23">
        <f>E6*10</f>
        <v>40540.199999999997</v>
      </c>
      <c r="AB6" s="23">
        <f>E6*10</f>
        <v>40540.199999999997</v>
      </c>
      <c r="AC6" s="23">
        <f t="shared" si="3"/>
        <v>20984921.02248</v>
      </c>
      <c r="AD6" s="23">
        <f t="shared" si="4"/>
        <v>1049246.051124</v>
      </c>
      <c r="AE6" s="23">
        <f>E6*400</f>
        <v>1621608</v>
      </c>
      <c r="AF6" s="24">
        <f>(AC6+AD6+AE6)+0.01</f>
        <v>23655775.083604001</v>
      </c>
      <c r="AG6" s="25" t="s">
        <v>3</v>
      </c>
      <c r="AH6" s="25" t="s">
        <v>4</v>
      </c>
    </row>
    <row r="7" spans="1:37" x14ac:dyDescent="0.25">
      <c r="A7" s="16">
        <v>4</v>
      </c>
      <c r="B7" s="17" t="s">
        <v>0</v>
      </c>
      <c r="C7" s="18">
        <v>9106435191</v>
      </c>
      <c r="D7" s="19">
        <v>45298</v>
      </c>
      <c r="E7" s="20">
        <v>4087.74</v>
      </c>
      <c r="F7" s="22">
        <v>461000830</v>
      </c>
      <c r="G7" s="18" t="s">
        <v>10</v>
      </c>
      <c r="H7" s="17" t="s">
        <v>6</v>
      </c>
      <c r="I7" s="26">
        <v>3380</v>
      </c>
      <c r="J7" s="23">
        <f>E7*I7</f>
        <v>13816561.199999999</v>
      </c>
      <c r="K7" s="23">
        <v>0</v>
      </c>
      <c r="L7" s="23">
        <f>E7*50</f>
        <v>204387</v>
      </c>
      <c r="M7" s="23">
        <f>E7*61</f>
        <v>249352.13999999998</v>
      </c>
      <c r="N7" s="23">
        <v>686</v>
      </c>
      <c r="O7" s="23">
        <f>E7*N7</f>
        <v>2804189.6399999997</v>
      </c>
      <c r="P7" s="23">
        <v>143.29</v>
      </c>
      <c r="Q7" s="23">
        <f>P7*E7</f>
        <v>585732.26459999988</v>
      </c>
      <c r="R7" s="23">
        <v>0</v>
      </c>
      <c r="S7" s="23">
        <f>E7*R7</f>
        <v>0</v>
      </c>
      <c r="T7" s="23">
        <f>E7*5</f>
        <v>20438.699999999997</v>
      </c>
      <c r="U7" s="23">
        <f>E7*60</f>
        <v>245264.4</v>
      </c>
      <c r="V7" s="23">
        <v>146.4</v>
      </c>
      <c r="W7" s="23">
        <f>E7*V7</f>
        <v>598445.13599999994</v>
      </c>
      <c r="X7" s="23">
        <f t="shared" si="0"/>
        <v>1934318.5679999997</v>
      </c>
      <c r="Y7" s="23">
        <f t="shared" si="1"/>
        <v>580295.57039999997</v>
      </c>
      <c r="Z7" s="23">
        <f t="shared" si="2"/>
        <v>38686.371359999997</v>
      </c>
      <c r="AA7" s="23">
        <f>E7*10</f>
        <v>40877.399999999994</v>
      </c>
      <c r="AB7" s="23">
        <f>E7*10</f>
        <v>40877.399999999994</v>
      </c>
      <c r="AC7" s="23">
        <f t="shared" si="3"/>
        <v>21159425.790359996</v>
      </c>
      <c r="AD7" s="23">
        <f t="shared" si="4"/>
        <v>1057971.2895179999</v>
      </c>
      <c r="AE7" s="23">
        <f>E7*400</f>
        <v>1635096</v>
      </c>
      <c r="AF7" s="24">
        <f t="shared" si="5"/>
        <v>23852493.079877995</v>
      </c>
      <c r="AG7" s="25" t="s">
        <v>3</v>
      </c>
      <c r="AH7" s="25" t="s">
        <v>4</v>
      </c>
    </row>
    <row r="8" spans="1:37" x14ac:dyDescent="0.25">
      <c r="A8" s="16">
        <v>5</v>
      </c>
      <c r="B8" s="17" t="s">
        <v>0</v>
      </c>
      <c r="C8" s="18">
        <v>9106435892</v>
      </c>
      <c r="D8" s="19">
        <v>45298</v>
      </c>
      <c r="E8" s="20">
        <v>4047.16</v>
      </c>
      <c r="F8" s="22">
        <v>461000832</v>
      </c>
      <c r="G8" s="18" t="s">
        <v>10</v>
      </c>
      <c r="H8" s="18" t="s">
        <v>2</v>
      </c>
      <c r="I8" s="21">
        <v>4017</v>
      </c>
      <c r="J8" s="23">
        <f>E8*I8</f>
        <v>16257441.719999999</v>
      </c>
      <c r="K8" s="23">
        <v>0</v>
      </c>
      <c r="L8" s="23">
        <f>E8*50</f>
        <v>202358</v>
      </c>
      <c r="M8" s="23">
        <f>E8*61</f>
        <v>246876.75999999998</v>
      </c>
      <c r="N8" s="23">
        <v>686</v>
      </c>
      <c r="O8" s="23">
        <f>E8*N8</f>
        <v>2776351.76</v>
      </c>
      <c r="P8" s="23">
        <v>143.29</v>
      </c>
      <c r="Q8" s="23">
        <f>P8*E8</f>
        <v>579917.5564</v>
      </c>
      <c r="R8" s="23">
        <v>0</v>
      </c>
      <c r="S8" s="23">
        <f>E8*R8</f>
        <v>0</v>
      </c>
      <c r="T8" s="23">
        <f>E8*5</f>
        <v>20235.8</v>
      </c>
      <c r="U8" s="23">
        <f>E8*60</f>
        <v>242829.59999999998</v>
      </c>
      <c r="V8" s="23">
        <v>146.4</v>
      </c>
      <c r="W8" s="23">
        <f>E8*V8</f>
        <v>592504.22400000005</v>
      </c>
      <c r="X8" s="23">
        <f t="shared" si="0"/>
        <v>2276041.8407999999</v>
      </c>
      <c r="Y8" s="23">
        <f t="shared" si="1"/>
        <v>682812.55223999987</v>
      </c>
      <c r="Z8" s="23">
        <f t="shared" si="2"/>
        <v>45520.836815999995</v>
      </c>
      <c r="AA8" s="23">
        <f>E8*10</f>
        <v>40471.599999999999</v>
      </c>
      <c r="AB8" s="23">
        <f>E8*10</f>
        <v>40471.599999999999</v>
      </c>
      <c r="AC8" s="23">
        <f t="shared" si="3"/>
        <v>24003833.850256003</v>
      </c>
      <c r="AD8" s="23">
        <f t="shared" si="4"/>
        <v>1200191.6925128</v>
      </c>
      <c r="AE8" s="23">
        <f>E8*400</f>
        <v>1618864</v>
      </c>
      <c r="AF8" s="24">
        <f t="shared" si="5"/>
        <v>26822889.542768802</v>
      </c>
      <c r="AG8" s="25" t="s">
        <v>3</v>
      </c>
      <c r="AH8" s="25" t="s">
        <v>4</v>
      </c>
    </row>
    <row r="9" spans="1:37" x14ac:dyDescent="0.25">
      <c r="A9" s="16">
        <v>6</v>
      </c>
      <c r="B9" s="17" t="s">
        <v>0</v>
      </c>
      <c r="C9" s="18">
        <v>9106437773</v>
      </c>
      <c r="D9" s="19">
        <v>45299</v>
      </c>
      <c r="E9" s="20">
        <v>4175.8</v>
      </c>
      <c r="F9" s="22">
        <v>461000835</v>
      </c>
      <c r="G9" s="18" t="s">
        <v>11</v>
      </c>
      <c r="H9" s="18" t="s">
        <v>2</v>
      </c>
      <c r="I9" s="21">
        <v>4017</v>
      </c>
      <c r="J9" s="23">
        <f>E9*I9</f>
        <v>16774188.600000001</v>
      </c>
      <c r="K9" s="23">
        <v>0</v>
      </c>
      <c r="L9" s="23">
        <f>E9*50</f>
        <v>208790</v>
      </c>
      <c r="M9" s="23">
        <f>E9*61</f>
        <v>254723.80000000002</v>
      </c>
      <c r="N9" s="23">
        <v>686</v>
      </c>
      <c r="O9" s="23">
        <f>E9*N9</f>
        <v>2864598.8000000003</v>
      </c>
      <c r="P9" s="23">
        <v>143.30000000000001</v>
      </c>
      <c r="Q9" s="23">
        <f>P9*E9</f>
        <v>598392.14000000013</v>
      </c>
      <c r="R9" s="23">
        <v>0</v>
      </c>
      <c r="S9" s="23">
        <f>E9*R9</f>
        <v>0</v>
      </c>
      <c r="T9" s="23">
        <f>E9*5</f>
        <v>20879</v>
      </c>
      <c r="U9" s="23">
        <f>E9*60</f>
        <v>250548</v>
      </c>
      <c r="V9" s="23">
        <v>146.4</v>
      </c>
      <c r="W9" s="23">
        <f>E9*V9</f>
        <v>611337.12</v>
      </c>
      <c r="X9" s="23">
        <f t="shared" si="0"/>
        <v>2348386.4040000006</v>
      </c>
      <c r="Y9" s="23">
        <f t="shared" si="1"/>
        <v>704515.92120000022</v>
      </c>
      <c r="Z9" s="23">
        <f t="shared" si="2"/>
        <v>46967.728080000008</v>
      </c>
      <c r="AA9" s="23">
        <f>E9*10</f>
        <v>41758</v>
      </c>
      <c r="AB9" s="23">
        <f>E9*10</f>
        <v>41758</v>
      </c>
      <c r="AC9" s="23">
        <f t="shared" si="3"/>
        <v>24766843.513280004</v>
      </c>
      <c r="AD9" s="23">
        <f t="shared" si="4"/>
        <v>1238342.1756640002</v>
      </c>
      <c r="AE9" s="23">
        <f>E9*400</f>
        <v>1670320</v>
      </c>
      <c r="AF9" s="24">
        <f t="shared" si="5"/>
        <v>27675505.688944004</v>
      </c>
      <c r="AG9" s="25" t="s">
        <v>3</v>
      </c>
      <c r="AH9" s="25" t="s">
        <v>4</v>
      </c>
    </row>
    <row r="10" spans="1:37" x14ac:dyDescent="0.25">
      <c r="A10" s="16">
        <v>7</v>
      </c>
      <c r="B10" s="17" t="s">
        <v>0</v>
      </c>
      <c r="C10" s="18">
        <v>9106438228</v>
      </c>
      <c r="D10" s="19">
        <v>45297</v>
      </c>
      <c r="E10" s="20">
        <v>4046.2</v>
      </c>
      <c r="F10" s="22">
        <v>261013395</v>
      </c>
      <c r="G10" s="18" t="s">
        <v>12</v>
      </c>
      <c r="H10" s="18" t="s">
        <v>13</v>
      </c>
      <c r="I10" s="21">
        <v>2275</v>
      </c>
      <c r="J10" s="23">
        <f>E10*I10</f>
        <v>9205105</v>
      </c>
      <c r="K10" s="23">
        <v>0</v>
      </c>
      <c r="L10" s="23">
        <f>E10*50</f>
        <v>202310</v>
      </c>
      <c r="M10" s="23">
        <f>E10*61</f>
        <v>246818.19999999998</v>
      </c>
      <c r="N10" s="23">
        <v>686</v>
      </c>
      <c r="O10" s="23">
        <f>E10*N10</f>
        <v>2775693.1999999997</v>
      </c>
      <c r="P10" s="23">
        <v>90</v>
      </c>
      <c r="Q10" s="23">
        <f>P10*E10</f>
        <v>364158</v>
      </c>
      <c r="R10" s="23">
        <v>0</v>
      </c>
      <c r="S10" s="23">
        <f>E10*R10</f>
        <v>0</v>
      </c>
      <c r="T10" s="23">
        <f>E10*5</f>
        <v>20231</v>
      </c>
      <c r="U10" s="23">
        <f>E10*60</f>
        <v>242772</v>
      </c>
      <c r="V10" s="23">
        <v>146.4</v>
      </c>
      <c r="W10" s="23">
        <f>E10*V10</f>
        <v>592363.68000000005</v>
      </c>
      <c r="X10" s="23">
        <f t="shared" si="0"/>
        <v>1288714.7</v>
      </c>
      <c r="Y10" s="23">
        <f t="shared" si="1"/>
        <v>386614.41</v>
      </c>
      <c r="Z10" s="23">
        <f t="shared" si="2"/>
        <v>25774.293999999998</v>
      </c>
      <c r="AA10" s="23">
        <f>E10*10</f>
        <v>40462</v>
      </c>
      <c r="AB10" s="23">
        <f>E10*10</f>
        <v>40462</v>
      </c>
      <c r="AC10" s="23">
        <f t="shared" si="3"/>
        <v>15431478.483999997</v>
      </c>
      <c r="AD10" s="23">
        <f t="shared" si="4"/>
        <v>771573.92419999989</v>
      </c>
      <c r="AE10" s="23">
        <f>E10*400</f>
        <v>1618480</v>
      </c>
      <c r="AF10" s="24">
        <f>(AC10+AD10+AE10)-0.01</f>
        <v>17821532.398199994</v>
      </c>
      <c r="AG10" s="25" t="s">
        <v>14</v>
      </c>
      <c r="AH10" s="25" t="s">
        <v>15</v>
      </c>
    </row>
    <row r="11" spans="1:37" x14ac:dyDescent="0.25">
      <c r="A11" s="16">
        <v>8</v>
      </c>
      <c r="B11" s="17" t="s">
        <v>0</v>
      </c>
      <c r="C11" s="18">
        <v>9106438313</v>
      </c>
      <c r="D11" s="19">
        <v>45299</v>
      </c>
      <c r="E11" s="20">
        <v>4105.62</v>
      </c>
      <c r="F11" s="22">
        <v>441000160</v>
      </c>
      <c r="G11" s="18" t="s">
        <v>11</v>
      </c>
      <c r="H11" s="18" t="s">
        <v>2</v>
      </c>
      <c r="I11" s="21">
        <v>4017</v>
      </c>
      <c r="J11" s="23">
        <f>E11*I11</f>
        <v>16492275.539999999</v>
      </c>
      <c r="K11" s="23">
        <v>0</v>
      </c>
      <c r="L11" s="23">
        <f>E11*50</f>
        <v>205281</v>
      </c>
      <c r="M11" s="23">
        <f>E11*61</f>
        <v>250442.82</v>
      </c>
      <c r="N11" s="23">
        <v>686</v>
      </c>
      <c r="O11" s="23">
        <f>E11*N11</f>
        <v>2816455.32</v>
      </c>
      <c r="P11" s="23">
        <v>104.47</v>
      </c>
      <c r="Q11" s="23">
        <f>P11*E11</f>
        <v>428914.1214</v>
      </c>
      <c r="R11" s="23">
        <v>0</v>
      </c>
      <c r="S11" s="23">
        <f>E11*R11</f>
        <v>0</v>
      </c>
      <c r="T11" s="23">
        <f>E11*5</f>
        <v>20528.099999999999</v>
      </c>
      <c r="U11" s="23">
        <f>E11*60</f>
        <v>246337.19999999998</v>
      </c>
      <c r="V11" s="23">
        <v>146.4</v>
      </c>
      <c r="W11" s="23">
        <f>E11*V11</f>
        <v>601062.76800000004</v>
      </c>
      <c r="X11" s="23">
        <f t="shared" si="0"/>
        <v>2308918.5756000001</v>
      </c>
      <c r="Y11" s="23">
        <f t="shared" si="1"/>
        <v>692675.5726800001</v>
      </c>
      <c r="Z11" s="23">
        <f t="shared" si="2"/>
        <v>46178.371512000005</v>
      </c>
      <c r="AA11" s="23">
        <f>E11*10</f>
        <v>41056.199999999997</v>
      </c>
      <c r="AB11" s="23">
        <f>E11*10</f>
        <v>41056.199999999997</v>
      </c>
      <c r="AC11" s="23">
        <f t="shared" si="3"/>
        <v>24191181.789191999</v>
      </c>
      <c r="AD11" s="23">
        <f t="shared" si="4"/>
        <v>1209559.0894595999</v>
      </c>
      <c r="AE11" s="23">
        <f>E11*400</f>
        <v>1642248</v>
      </c>
      <c r="AF11" s="24">
        <f t="shared" si="5"/>
        <v>27042988.878651597</v>
      </c>
      <c r="AG11" s="25" t="s">
        <v>16</v>
      </c>
      <c r="AH11" s="25" t="s">
        <v>17</v>
      </c>
    </row>
    <row r="12" spans="1:37" x14ac:dyDescent="0.25">
      <c r="A12" s="16">
        <v>9</v>
      </c>
      <c r="B12" s="17" t="s">
        <v>0</v>
      </c>
      <c r="C12" s="18">
        <v>9106439231</v>
      </c>
      <c r="D12" s="19">
        <v>45300</v>
      </c>
      <c r="E12" s="20">
        <v>3974.84</v>
      </c>
      <c r="F12" s="22">
        <v>461000667</v>
      </c>
      <c r="G12" s="18" t="s">
        <v>18</v>
      </c>
      <c r="H12" s="18" t="s">
        <v>19</v>
      </c>
      <c r="I12" s="21">
        <v>2548</v>
      </c>
      <c r="J12" s="23">
        <f>E12*I12</f>
        <v>10127892.32</v>
      </c>
      <c r="K12" s="23">
        <v>0</v>
      </c>
      <c r="L12" s="23">
        <f>E12*50</f>
        <v>198742</v>
      </c>
      <c r="M12" s="23">
        <f>E12*61</f>
        <v>242465.24000000002</v>
      </c>
      <c r="N12" s="23">
        <v>686</v>
      </c>
      <c r="O12" s="23">
        <f>E12*N12</f>
        <v>2726740.24</v>
      </c>
      <c r="P12" s="23">
        <v>140</v>
      </c>
      <c r="Q12" s="23">
        <f>P12*E12</f>
        <v>556477.6</v>
      </c>
      <c r="R12" s="23">
        <v>100</v>
      </c>
      <c r="S12" s="23">
        <f>E12*R12</f>
        <v>397484</v>
      </c>
      <c r="T12" s="23">
        <f>E12*5</f>
        <v>19874.2</v>
      </c>
      <c r="U12" s="23">
        <f>E12*60</f>
        <v>238490.40000000002</v>
      </c>
      <c r="V12" s="23">
        <v>146.4</v>
      </c>
      <c r="W12" s="23">
        <f>E12*V12</f>
        <v>581916.576</v>
      </c>
      <c r="X12" s="23">
        <f t="shared" si="0"/>
        <v>1417904.9248000002</v>
      </c>
      <c r="Y12" s="23">
        <f t="shared" si="1"/>
        <v>425371.47744000005</v>
      </c>
      <c r="Z12" s="23">
        <f t="shared" si="2"/>
        <v>28358.098496000002</v>
      </c>
      <c r="AA12" s="23">
        <f>E12*10</f>
        <v>39748.400000000001</v>
      </c>
      <c r="AB12" s="23">
        <f>E12*10</f>
        <v>39748.400000000001</v>
      </c>
      <c r="AC12" s="23">
        <f t="shared" si="3"/>
        <v>17041213.876735996</v>
      </c>
      <c r="AD12" s="23">
        <f t="shared" si="4"/>
        <v>852060.69383679982</v>
      </c>
      <c r="AE12" s="23">
        <f>E12*400</f>
        <v>1589936</v>
      </c>
      <c r="AF12" s="24">
        <f t="shared" si="5"/>
        <v>19483210.570572797</v>
      </c>
      <c r="AG12" s="25" t="s">
        <v>7</v>
      </c>
      <c r="AH12" s="25" t="s">
        <v>8</v>
      </c>
    </row>
    <row r="13" spans="1:37" x14ac:dyDescent="0.25">
      <c r="A13" s="16">
        <v>10</v>
      </c>
      <c r="B13" s="17" t="s">
        <v>0</v>
      </c>
      <c r="C13" s="18">
        <v>9106439586</v>
      </c>
      <c r="D13" s="19">
        <v>45301</v>
      </c>
      <c r="E13" s="20">
        <v>4097.3599999999997</v>
      </c>
      <c r="F13" s="22">
        <v>461004176</v>
      </c>
      <c r="G13" s="18" t="s">
        <v>20</v>
      </c>
      <c r="H13" s="17" t="s">
        <v>6</v>
      </c>
      <c r="I13" s="26">
        <v>3380</v>
      </c>
      <c r="J13" s="23">
        <f>E13*I13</f>
        <v>13849076.799999999</v>
      </c>
      <c r="K13" s="23">
        <v>0</v>
      </c>
      <c r="L13" s="23">
        <f>E13*50</f>
        <v>204867.99999999997</v>
      </c>
      <c r="M13" s="23">
        <f>E13*61</f>
        <v>249938.96</v>
      </c>
      <c r="N13" s="23">
        <v>686</v>
      </c>
      <c r="O13" s="23">
        <f>E13*N13</f>
        <v>2810788.96</v>
      </c>
      <c r="P13" s="23">
        <v>45</v>
      </c>
      <c r="Q13" s="23">
        <f>P13*E13</f>
        <v>184381.19999999998</v>
      </c>
      <c r="R13" s="23">
        <v>100</v>
      </c>
      <c r="S13" s="23">
        <f>E13*R13</f>
        <v>409735.99999999994</v>
      </c>
      <c r="T13" s="23">
        <f>E13*5</f>
        <v>20486.8</v>
      </c>
      <c r="U13" s="23">
        <f>E13*60</f>
        <v>245841.59999999998</v>
      </c>
      <c r="V13" s="23">
        <v>146.4</v>
      </c>
      <c r="W13" s="23">
        <f>E13*V13</f>
        <v>599853.50399999996</v>
      </c>
      <c r="X13" s="23">
        <f t="shared" si="0"/>
        <v>1938870.7519999999</v>
      </c>
      <c r="Y13" s="23">
        <f t="shared" si="1"/>
        <v>581661.22560000001</v>
      </c>
      <c r="Z13" s="23">
        <f t="shared" si="2"/>
        <v>38777.41504</v>
      </c>
      <c r="AA13" s="23">
        <f>E13*10</f>
        <v>40973.599999999999</v>
      </c>
      <c r="AB13" s="23">
        <f>E13*10</f>
        <v>40973.599999999999</v>
      </c>
      <c r="AC13" s="23">
        <f t="shared" si="3"/>
        <v>21216228.416640006</v>
      </c>
      <c r="AD13" s="23">
        <f t="shared" si="4"/>
        <v>1060811.4208320004</v>
      </c>
      <c r="AE13" s="23">
        <f>E13*400</f>
        <v>1638943.9999999998</v>
      </c>
      <c r="AF13" s="24">
        <f t="shared" si="5"/>
        <v>23915983.837472007</v>
      </c>
      <c r="AG13" s="25" t="s">
        <v>21</v>
      </c>
      <c r="AH13" s="25" t="s">
        <v>22</v>
      </c>
    </row>
    <row r="14" spans="1:37" x14ac:dyDescent="0.25">
      <c r="A14" s="16">
        <v>11</v>
      </c>
      <c r="B14" s="17" t="s">
        <v>0</v>
      </c>
      <c r="C14" s="18">
        <v>9106427113</v>
      </c>
      <c r="D14" s="19">
        <v>45292</v>
      </c>
      <c r="E14" s="20">
        <v>4126.32</v>
      </c>
      <c r="F14" s="22">
        <v>461004152</v>
      </c>
      <c r="G14" s="18" t="s">
        <v>1</v>
      </c>
      <c r="H14" s="17" t="s">
        <v>6</v>
      </c>
      <c r="I14" s="26">
        <v>3380</v>
      </c>
      <c r="J14" s="23">
        <f>E14*I14</f>
        <v>13946961.6</v>
      </c>
      <c r="K14" s="23">
        <v>0</v>
      </c>
      <c r="L14" s="23">
        <f>E14*50</f>
        <v>206316</v>
      </c>
      <c r="M14" s="23">
        <f>E14*61</f>
        <v>251705.52</v>
      </c>
      <c r="N14" s="23">
        <v>686</v>
      </c>
      <c r="O14" s="23">
        <f>E14*N14</f>
        <v>2830655.52</v>
      </c>
      <c r="P14" s="23">
        <v>45</v>
      </c>
      <c r="Q14" s="23">
        <f>P14*E14</f>
        <v>185684.4</v>
      </c>
      <c r="R14" s="23">
        <v>100</v>
      </c>
      <c r="S14" s="23">
        <f>E14*R14</f>
        <v>412632</v>
      </c>
      <c r="T14" s="23">
        <f>E14*5</f>
        <v>20631.599999999999</v>
      </c>
      <c r="U14" s="23">
        <f>E14*60</f>
        <v>247579.19999999998</v>
      </c>
      <c r="V14" s="23">
        <v>146.4</v>
      </c>
      <c r="W14" s="23">
        <f>E14*V14</f>
        <v>604093.24800000002</v>
      </c>
      <c r="X14" s="23">
        <f t="shared" si="0"/>
        <v>1952574.6240000001</v>
      </c>
      <c r="Y14" s="23">
        <f t="shared" si="1"/>
        <v>585772.3872</v>
      </c>
      <c r="Z14" s="23">
        <f t="shared" si="2"/>
        <v>39051.492480000001</v>
      </c>
      <c r="AA14" s="23">
        <f>E14*10</f>
        <v>41263.199999999997</v>
      </c>
      <c r="AB14" s="23">
        <f>E14*10</f>
        <v>41263.199999999997</v>
      </c>
      <c r="AC14" s="23">
        <f t="shared" si="3"/>
        <v>21366183.99168</v>
      </c>
      <c r="AD14" s="23">
        <f t="shared" si="4"/>
        <v>1068309.199584</v>
      </c>
      <c r="AE14" s="23">
        <f>E14*400</f>
        <v>1650528</v>
      </c>
      <c r="AF14" s="24">
        <f t="shared" si="5"/>
        <v>24085021.191264</v>
      </c>
      <c r="AG14" s="25" t="s">
        <v>21</v>
      </c>
      <c r="AH14" s="25" t="s">
        <v>22</v>
      </c>
    </row>
    <row r="15" spans="1:37" x14ac:dyDescent="0.25">
      <c r="A15" s="16">
        <v>12</v>
      </c>
      <c r="B15" s="17" t="s">
        <v>23</v>
      </c>
      <c r="C15" s="18">
        <v>9106427721</v>
      </c>
      <c r="D15" s="19">
        <v>45293</v>
      </c>
      <c r="E15" s="20">
        <v>4101.18</v>
      </c>
      <c r="F15" s="22">
        <v>462000228</v>
      </c>
      <c r="G15" s="18" t="s">
        <v>24</v>
      </c>
      <c r="H15" s="17" t="s">
        <v>6</v>
      </c>
      <c r="I15" s="26">
        <v>3380</v>
      </c>
      <c r="J15" s="23">
        <f>E15*I15</f>
        <v>13861988.4</v>
      </c>
      <c r="K15" s="23">
        <v>0</v>
      </c>
      <c r="L15" s="23">
        <f>E15*50</f>
        <v>205059</v>
      </c>
      <c r="M15" s="23">
        <f>E15*61</f>
        <v>250171.98</v>
      </c>
      <c r="N15" s="23">
        <v>686</v>
      </c>
      <c r="O15" s="23">
        <f>E15*N15</f>
        <v>2813409.48</v>
      </c>
      <c r="P15" s="23">
        <v>143.27000000000001</v>
      </c>
      <c r="Q15" s="23">
        <f>P15*E15</f>
        <v>587576.05860000011</v>
      </c>
      <c r="R15" s="23">
        <v>0</v>
      </c>
      <c r="S15" s="23">
        <f>E15*R15</f>
        <v>0</v>
      </c>
      <c r="T15" s="23">
        <f>E15*5</f>
        <v>20505.900000000001</v>
      </c>
      <c r="U15" s="23">
        <f>E15*60</f>
        <v>246070.80000000002</v>
      </c>
      <c r="V15" s="23">
        <v>146.4</v>
      </c>
      <c r="W15" s="23">
        <f>E15*V15</f>
        <v>600412.75200000009</v>
      </c>
      <c r="X15" s="23">
        <f t="shared" si="0"/>
        <v>1940678.3759999999</v>
      </c>
      <c r="Y15" s="23">
        <f t="shared" si="1"/>
        <v>582203.51280000003</v>
      </c>
      <c r="Z15" s="23">
        <f t="shared" si="2"/>
        <v>38813.567519999997</v>
      </c>
      <c r="AA15" s="23">
        <f>E15*10</f>
        <v>41011.800000000003</v>
      </c>
      <c r="AB15" s="23">
        <f>E15*10</f>
        <v>41011.800000000003</v>
      </c>
      <c r="AC15" s="23">
        <f t="shared" si="3"/>
        <v>21228913.42692</v>
      </c>
      <c r="AD15" s="23">
        <f t="shared" si="4"/>
        <v>1061445.6713459999</v>
      </c>
      <c r="AE15" s="23">
        <f>E15*400</f>
        <v>1640472</v>
      </c>
      <c r="AF15" s="24">
        <f t="shared" si="5"/>
        <v>23930831.098266002</v>
      </c>
      <c r="AG15" s="25" t="s">
        <v>3</v>
      </c>
      <c r="AH15" s="25" t="s">
        <v>4</v>
      </c>
    </row>
    <row r="16" spans="1:37" x14ac:dyDescent="0.25">
      <c r="A16" s="16">
        <v>13</v>
      </c>
      <c r="B16" s="17" t="s">
        <v>23</v>
      </c>
      <c r="C16" s="18">
        <v>9106430576</v>
      </c>
      <c r="D16" s="19">
        <v>45294</v>
      </c>
      <c r="E16" s="20">
        <v>4118.08</v>
      </c>
      <c r="F16" s="22">
        <v>462000231</v>
      </c>
      <c r="G16" s="18" t="s">
        <v>25</v>
      </c>
      <c r="H16" s="17" t="s">
        <v>6</v>
      </c>
      <c r="I16" s="26">
        <v>3380</v>
      </c>
      <c r="J16" s="23">
        <f>E16*I16</f>
        <v>13919110.4</v>
      </c>
      <c r="K16" s="23">
        <v>0</v>
      </c>
      <c r="L16" s="23">
        <f>E16*50</f>
        <v>205904</v>
      </c>
      <c r="M16" s="23">
        <f>E16*61</f>
        <v>251202.88</v>
      </c>
      <c r="N16" s="23">
        <v>686</v>
      </c>
      <c r="O16" s="23">
        <f>E16*N16</f>
        <v>2825002.88</v>
      </c>
      <c r="P16" s="23">
        <v>143.27000000000001</v>
      </c>
      <c r="Q16" s="23">
        <f>P16*E16</f>
        <v>589997.32160000002</v>
      </c>
      <c r="R16" s="23">
        <v>0</v>
      </c>
      <c r="S16" s="23">
        <f>E16*R16</f>
        <v>0</v>
      </c>
      <c r="T16" s="23">
        <f>E16*5</f>
        <v>20590.400000000001</v>
      </c>
      <c r="U16" s="23">
        <f>E16*60</f>
        <v>247084.79999999999</v>
      </c>
      <c r="V16" s="23">
        <v>146.4</v>
      </c>
      <c r="W16" s="23">
        <f>E16*V16</f>
        <v>602886.91200000001</v>
      </c>
      <c r="X16" s="23">
        <f t="shared" si="0"/>
        <v>1948675.456</v>
      </c>
      <c r="Y16" s="23">
        <f t="shared" si="1"/>
        <v>584602.63679999998</v>
      </c>
      <c r="Z16" s="23">
        <f t="shared" si="2"/>
        <v>38973.509120000002</v>
      </c>
      <c r="AA16" s="23">
        <f>E16*10</f>
        <v>41180.800000000003</v>
      </c>
      <c r="AB16" s="23">
        <f>E16*10</f>
        <v>41180.800000000003</v>
      </c>
      <c r="AC16" s="23">
        <f t="shared" si="3"/>
        <v>21316392.79552</v>
      </c>
      <c r="AD16" s="23">
        <f t="shared" si="4"/>
        <v>1065819.6397760001</v>
      </c>
      <c r="AE16" s="23">
        <f>E16*400</f>
        <v>1647232</v>
      </c>
      <c r="AF16" s="24">
        <f t="shared" si="5"/>
        <v>24029444.435295999</v>
      </c>
      <c r="AG16" s="25" t="s">
        <v>3</v>
      </c>
      <c r="AH16" s="25" t="s">
        <v>4</v>
      </c>
    </row>
    <row r="17" spans="1:34" x14ac:dyDescent="0.25">
      <c r="A17" s="16">
        <v>14</v>
      </c>
      <c r="B17" s="17" t="s">
        <v>23</v>
      </c>
      <c r="C17" s="18">
        <v>9106431418</v>
      </c>
      <c r="D17" s="19">
        <v>45295</v>
      </c>
      <c r="E17" s="20">
        <v>4052.08</v>
      </c>
      <c r="F17" s="22">
        <v>462001152</v>
      </c>
      <c r="G17" s="18" t="s">
        <v>5</v>
      </c>
      <c r="H17" s="17" t="s">
        <v>6</v>
      </c>
      <c r="I17" s="26">
        <v>3380</v>
      </c>
      <c r="J17" s="23">
        <f>E17*I17</f>
        <v>13696030.4</v>
      </c>
      <c r="K17" s="23">
        <v>0</v>
      </c>
      <c r="L17" s="23">
        <f>E17*50</f>
        <v>202604</v>
      </c>
      <c r="M17" s="23">
        <f>E17*61</f>
        <v>247176.88</v>
      </c>
      <c r="N17" s="23">
        <v>686</v>
      </c>
      <c r="O17" s="23">
        <f>E17*N17</f>
        <v>2779726.88</v>
      </c>
      <c r="P17" s="23">
        <v>45</v>
      </c>
      <c r="Q17" s="23">
        <f>P17*E17</f>
        <v>182343.6</v>
      </c>
      <c r="R17" s="23">
        <v>100</v>
      </c>
      <c r="S17" s="23">
        <f>E17*R17</f>
        <v>405208</v>
      </c>
      <c r="T17" s="23">
        <f>E17*5</f>
        <v>20260.400000000001</v>
      </c>
      <c r="U17" s="23">
        <f>E17*60</f>
        <v>243124.8</v>
      </c>
      <c r="V17" s="23">
        <v>146.4</v>
      </c>
      <c r="W17" s="23">
        <f>E17*V17</f>
        <v>593224.51199999999</v>
      </c>
      <c r="X17" s="23">
        <f t="shared" si="0"/>
        <v>1917444.2560000001</v>
      </c>
      <c r="Y17" s="23">
        <f t="shared" si="1"/>
        <v>575233.27679999999</v>
      </c>
      <c r="Z17" s="23">
        <f t="shared" si="2"/>
        <v>38348.885119999999</v>
      </c>
      <c r="AA17" s="23">
        <f>E17*10</f>
        <v>40520.800000000003</v>
      </c>
      <c r="AB17" s="23">
        <f>E17*10</f>
        <v>40520.800000000003</v>
      </c>
      <c r="AC17" s="23">
        <f t="shared" si="3"/>
        <v>20981767.489920001</v>
      </c>
      <c r="AD17" s="23">
        <f t="shared" si="4"/>
        <v>1049088.3744960001</v>
      </c>
      <c r="AE17" s="23">
        <f>E17*400</f>
        <v>1620832</v>
      </c>
      <c r="AF17" s="24">
        <f>(AC17+AD17+AE17)+0.02</f>
        <v>23651687.884416003</v>
      </c>
      <c r="AG17" s="25" t="s">
        <v>21</v>
      </c>
      <c r="AH17" s="25" t="s">
        <v>22</v>
      </c>
    </row>
    <row r="18" spans="1:34" x14ac:dyDescent="0.25">
      <c r="A18" s="16">
        <v>15</v>
      </c>
      <c r="B18" s="17" t="s">
        <v>23</v>
      </c>
      <c r="C18" s="18">
        <v>9106433654</v>
      </c>
      <c r="D18" s="19">
        <v>45296</v>
      </c>
      <c r="E18" s="20">
        <v>4120.22</v>
      </c>
      <c r="F18" s="22">
        <v>462000234</v>
      </c>
      <c r="G18" s="18" t="s">
        <v>9</v>
      </c>
      <c r="H18" s="17" t="s">
        <v>6</v>
      </c>
      <c r="I18" s="26">
        <v>3380</v>
      </c>
      <c r="J18" s="23">
        <f>E18*I18</f>
        <v>13926343.600000001</v>
      </c>
      <c r="K18" s="23">
        <v>0</v>
      </c>
      <c r="L18" s="23">
        <f>E18*50</f>
        <v>206011</v>
      </c>
      <c r="M18" s="23">
        <f>E18*61</f>
        <v>251333.42</v>
      </c>
      <c r="N18" s="23">
        <v>686</v>
      </c>
      <c r="O18" s="23">
        <f>E18*N18</f>
        <v>2826470.9200000004</v>
      </c>
      <c r="P18" s="23">
        <v>143.30000000000001</v>
      </c>
      <c r="Q18" s="23">
        <f>P18*E18</f>
        <v>590427.52600000007</v>
      </c>
      <c r="R18" s="23">
        <v>0</v>
      </c>
      <c r="S18" s="23">
        <f>E18*R18</f>
        <v>0</v>
      </c>
      <c r="T18" s="23">
        <f>E18*5</f>
        <v>20601.100000000002</v>
      </c>
      <c r="U18" s="23">
        <f>E18*60</f>
        <v>247213.2</v>
      </c>
      <c r="V18" s="23">
        <v>146.4</v>
      </c>
      <c r="W18" s="23">
        <f>E18*V18</f>
        <v>603200.2080000001</v>
      </c>
      <c r="X18" s="23">
        <f t="shared" si="0"/>
        <v>1949688.1040000003</v>
      </c>
      <c r="Y18" s="23">
        <f t="shared" si="1"/>
        <v>584906.43119999999</v>
      </c>
      <c r="Z18" s="23">
        <f t="shared" si="2"/>
        <v>38993.762080000008</v>
      </c>
      <c r="AA18" s="23">
        <f>E18*10</f>
        <v>41202.200000000004</v>
      </c>
      <c r="AB18" s="23">
        <f>E18*10</f>
        <v>41202.200000000004</v>
      </c>
      <c r="AC18" s="23">
        <f t="shared" si="3"/>
        <v>21327593.67128</v>
      </c>
      <c r="AD18" s="23">
        <f t="shared" si="4"/>
        <v>1066379.6835640001</v>
      </c>
      <c r="AE18" s="23">
        <f>E18*400</f>
        <v>1648088</v>
      </c>
      <c r="AF18" s="24">
        <f t="shared" si="5"/>
        <v>24042061.354844</v>
      </c>
      <c r="AG18" s="25" t="s">
        <v>3</v>
      </c>
      <c r="AH18" s="25" t="s">
        <v>4</v>
      </c>
    </row>
    <row r="19" spans="1:34" x14ac:dyDescent="0.25">
      <c r="A19" s="16">
        <v>16</v>
      </c>
      <c r="B19" s="17" t="s">
        <v>23</v>
      </c>
      <c r="C19" s="18">
        <v>9106438347</v>
      </c>
      <c r="D19" s="19">
        <v>45299</v>
      </c>
      <c r="E19" s="20">
        <v>4183.88</v>
      </c>
      <c r="F19" s="22">
        <v>262000317</v>
      </c>
      <c r="G19" s="18" t="s">
        <v>11</v>
      </c>
      <c r="H19" s="18" t="s">
        <v>19</v>
      </c>
      <c r="I19" s="21">
        <v>2548</v>
      </c>
      <c r="J19" s="23">
        <f>E19*I19</f>
        <v>10660526.24</v>
      </c>
      <c r="K19" s="23">
        <f>E19*17</f>
        <v>71125.960000000006</v>
      </c>
      <c r="L19" s="23">
        <f>E19*50</f>
        <v>209194</v>
      </c>
      <c r="M19" s="23">
        <f>E19*61</f>
        <v>255216.68</v>
      </c>
      <c r="N19" s="23">
        <v>686</v>
      </c>
      <c r="O19" s="23">
        <f>E19*N19</f>
        <v>2870141.68</v>
      </c>
      <c r="P19" s="23">
        <v>90</v>
      </c>
      <c r="Q19" s="23">
        <f>P19*E19</f>
        <v>376549.2</v>
      </c>
      <c r="R19" s="23">
        <v>275</v>
      </c>
      <c r="S19" s="23">
        <f>E19*R19</f>
        <v>1150567</v>
      </c>
      <c r="T19" s="23">
        <f>E19*5</f>
        <v>20919.400000000001</v>
      </c>
      <c r="U19" s="23">
        <f>E19*60</f>
        <v>251032.80000000002</v>
      </c>
      <c r="V19" s="23">
        <v>146.4</v>
      </c>
      <c r="W19" s="23">
        <f>E19*V19</f>
        <v>612520.03200000001</v>
      </c>
      <c r="X19" s="23">
        <f t="shared" si="0"/>
        <v>1492473.6736000001</v>
      </c>
      <c r="Y19" s="23">
        <f t="shared" si="1"/>
        <v>447742.10208000004</v>
      </c>
      <c r="Z19" s="23">
        <f t="shared" si="2"/>
        <v>29849.473472000001</v>
      </c>
      <c r="AA19" s="23">
        <f>E19*10</f>
        <v>41838.800000000003</v>
      </c>
      <c r="AB19" s="23">
        <f>E19*10</f>
        <v>41838.800000000003</v>
      </c>
      <c r="AC19" s="23">
        <f t="shared" si="3"/>
        <v>18531535.841152001</v>
      </c>
      <c r="AD19" s="23">
        <f t="shared" si="4"/>
        <v>926576.79205759999</v>
      </c>
      <c r="AE19" s="23">
        <f>E19*400</f>
        <v>1673552</v>
      </c>
      <c r="AF19" s="24">
        <f>(AC19+AD19+AE19)-0.01</f>
        <v>21131664.623209599</v>
      </c>
      <c r="AG19" s="25" t="s">
        <v>26</v>
      </c>
      <c r="AH19" s="25" t="s">
        <v>27</v>
      </c>
    </row>
    <row r="20" spans="1:34" x14ac:dyDescent="0.25">
      <c r="A20" s="16">
        <v>17</v>
      </c>
      <c r="B20" s="17" t="s">
        <v>23</v>
      </c>
      <c r="C20" s="18">
        <v>9106439779</v>
      </c>
      <c r="D20" s="19">
        <v>45300</v>
      </c>
      <c r="E20" s="20">
        <v>4137.5200000000004</v>
      </c>
      <c r="F20" s="22">
        <v>262000318</v>
      </c>
      <c r="G20" s="18" t="s">
        <v>18</v>
      </c>
      <c r="H20" s="18" t="s">
        <v>13</v>
      </c>
      <c r="I20" s="21">
        <v>2275</v>
      </c>
      <c r="J20" s="23">
        <f>E20*I20</f>
        <v>9412858.0000000019</v>
      </c>
      <c r="K20" s="23">
        <f>E20*17</f>
        <v>70337.840000000011</v>
      </c>
      <c r="L20" s="23">
        <f>E20*50</f>
        <v>206876.00000000003</v>
      </c>
      <c r="M20" s="23">
        <f>E20*61</f>
        <v>252388.72000000003</v>
      </c>
      <c r="N20" s="23">
        <v>686</v>
      </c>
      <c r="O20" s="23">
        <f>E20*N20</f>
        <v>2838338.72</v>
      </c>
      <c r="P20" s="23">
        <v>90</v>
      </c>
      <c r="Q20" s="23">
        <f>P20*E20</f>
        <v>372376.80000000005</v>
      </c>
      <c r="R20" s="23">
        <v>275</v>
      </c>
      <c r="S20" s="23">
        <f>E20*R20</f>
        <v>1137818.0000000002</v>
      </c>
      <c r="T20" s="23">
        <f>E20*5</f>
        <v>20687.600000000002</v>
      </c>
      <c r="U20" s="23">
        <f>E20*60</f>
        <v>248251.2</v>
      </c>
      <c r="V20" s="23">
        <v>146.4</v>
      </c>
      <c r="W20" s="23">
        <f>E20*V20</f>
        <v>605732.92800000007</v>
      </c>
      <c r="X20" s="23">
        <f t="shared" si="0"/>
        <v>1317800.1200000003</v>
      </c>
      <c r="Y20" s="23">
        <f t="shared" si="1"/>
        <v>395340.03600000008</v>
      </c>
      <c r="Z20" s="23">
        <f t="shared" si="2"/>
        <v>26356.002400000008</v>
      </c>
      <c r="AA20" s="23">
        <f>E20*10</f>
        <v>41375.200000000004</v>
      </c>
      <c r="AB20" s="23">
        <f>E20*10</f>
        <v>41375.200000000004</v>
      </c>
      <c r="AC20" s="23">
        <f t="shared" si="3"/>
        <v>16987912.3664</v>
      </c>
      <c r="AD20" s="23">
        <f t="shared" si="4"/>
        <v>849395.61832000001</v>
      </c>
      <c r="AE20" s="23">
        <f>E20*400</f>
        <v>1655008.0000000002</v>
      </c>
      <c r="AF20" s="24">
        <f>(AC20+AD20+AE20)+0.01</f>
        <v>19492315.994720001</v>
      </c>
      <c r="AG20" s="25" t="s">
        <v>26</v>
      </c>
      <c r="AH20" s="25" t="s">
        <v>27</v>
      </c>
    </row>
    <row r="21" spans="1:34" x14ac:dyDescent="0.25">
      <c r="A21" s="16">
        <v>18</v>
      </c>
      <c r="B21" s="18" t="s">
        <v>28</v>
      </c>
      <c r="C21" s="18">
        <v>9106429307</v>
      </c>
      <c r="D21" s="19">
        <v>45293</v>
      </c>
      <c r="E21" s="20">
        <v>4068.68</v>
      </c>
      <c r="F21" s="22">
        <v>462000229</v>
      </c>
      <c r="G21" s="18" t="s">
        <v>24</v>
      </c>
      <c r="H21" s="18" t="s">
        <v>2</v>
      </c>
      <c r="I21" s="21">
        <v>3708</v>
      </c>
      <c r="J21" s="23">
        <f>E21*I21</f>
        <v>15086665.439999999</v>
      </c>
      <c r="K21" s="23">
        <v>0</v>
      </c>
      <c r="L21" s="23">
        <f>E21*50</f>
        <v>203434</v>
      </c>
      <c r="M21" s="23">
        <f>E21*61</f>
        <v>248189.47999999998</v>
      </c>
      <c r="N21" s="23">
        <v>686</v>
      </c>
      <c r="O21" s="23">
        <f>E21*N21</f>
        <v>2791114.48</v>
      </c>
      <c r="P21" s="23">
        <v>143.27000000000001</v>
      </c>
      <c r="Q21" s="23">
        <f>P21*E21</f>
        <v>582919.78359999997</v>
      </c>
      <c r="R21" s="23">
        <v>0</v>
      </c>
      <c r="S21" s="23">
        <f>E21*R21</f>
        <v>0</v>
      </c>
      <c r="T21" s="23">
        <f>E21*5</f>
        <v>20343.399999999998</v>
      </c>
      <c r="U21" s="23">
        <f>E21*60</f>
        <v>244120.8</v>
      </c>
      <c r="V21" s="23">
        <v>146.4</v>
      </c>
      <c r="W21" s="23">
        <f>E21*V21</f>
        <v>595654.75199999998</v>
      </c>
      <c r="X21" s="23">
        <f t="shared" si="0"/>
        <v>2112133.1615999998</v>
      </c>
      <c r="Y21" s="23">
        <f t="shared" si="1"/>
        <v>633639.9484799999</v>
      </c>
      <c r="Z21" s="23">
        <f t="shared" si="2"/>
        <v>42242.663231999992</v>
      </c>
      <c r="AA21" s="23">
        <f>E21*10</f>
        <v>40686.799999999996</v>
      </c>
      <c r="AB21" s="23">
        <f>E21*10</f>
        <v>40686.799999999996</v>
      </c>
      <c r="AC21" s="23">
        <f t="shared" si="3"/>
        <v>22641831.508911997</v>
      </c>
      <c r="AD21" s="23">
        <f t="shared" si="4"/>
        <v>1132091.5754455999</v>
      </c>
      <c r="AE21" s="23">
        <f>E21*400</f>
        <v>1627472</v>
      </c>
      <c r="AF21" s="24">
        <f t="shared" ref="AF21:AF22" si="6">(AC21+AD21+AE21)</f>
        <v>25401395.084357597</v>
      </c>
      <c r="AG21" s="25" t="s">
        <v>3</v>
      </c>
      <c r="AH21" s="25" t="s">
        <v>4</v>
      </c>
    </row>
    <row r="22" spans="1:34" x14ac:dyDescent="0.25">
      <c r="A22" s="16">
        <v>19</v>
      </c>
      <c r="B22" s="18" t="s">
        <v>28</v>
      </c>
      <c r="C22" s="18">
        <v>9106430560</v>
      </c>
      <c r="D22" s="19">
        <v>45294</v>
      </c>
      <c r="E22" s="20">
        <v>4027.84</v>
      </c>
      <c r="F22" s="22">
        <v>462000230</v>
      </c>
      <c r="G22" s="18" t="s">
        <v>25</v>
      </c>
      <c r="H22" s="18" t="s">
        <v>6</v>
      </c>
      <c r="I22" s="21">
        <v>3120</v>
      </c>
      <c r="J22" s="23">
        <f>E22*I22</f>
        <v>12566860.800000001</v>
      </c>
      <c r="K22" s="23">
        <v>0</v>
      </c>
      <c r="L22" s="23">
        <f>E22*50</f>
        <v>201392</v>
      </c>
      <c r="M22" s="23">
        <f>E22*61</f>
        <v>245698.24000000002</v>
      </c>
      <c r="N22" s="23">
        <v>686</v>
      </c>
      <c r="O22" s="23">
        <f>E22*N22</f>
        <v>2763098.24</v>
      </c>
      <c r="P22" s="23">
        <v>143.27000000000001</v>
      </c>
      <c r="Q22" s="23">
        <f>P22*E22</f>
        <v>577068.63680000009</v>
      </c>
      <c r="R22" s="23">
        <v>0</v>
      </c>
      <c r="S22" s="23">
        <f>E22*R22</f>
        <v>0</v>
      </c>
      <c r="T22" s="23">
        <f>E22*5</f>
        <v>20139.2</v>
      </c>
      <c r="U22" s="23">
        <f>E22*60</f>
        <v>241670.40000000002</v>
      </c>
      <c r="V22" s="23">
        <v>146.4</v>
      </c>
      <c r="W22" s="23">
        <f>E22*V22</f>
        <v>589675.77600000007</v>
      </c>
      <c r="X22" s="23">
        <f t="shared" si="0"/>
        <v>1759360.5120000001</v>
      </c>
      <c r="Y22" s="23">
        <f t="shared" si="1"/>
        <v>527808.15359999996</v>
      </c>
      <c r="Z22" s="23">
        <f t="shared" si="2"/>
        <v>35187.21024</v>
      </c>
      <c r="AA22" s="23">
        <f>E22*10</f>
        <v>40278.400000000001</v>
      </c>
      <c r="AB22" s="23">
        <f>E22*10</f>
        <v>40278.400000000001</v>
      </c>
      <c r="AC22" s="23">
        <f t="shared" si="3"/>
        <v>19608515.96864</v>
      </c>
      <c r="AD22" s="23">
        <f t="shared" si="4"/>
        <v>980425.79843199998</v>
      </c>
      <c r="AE22" s="23">
        <f>E22*400</f>
        <v>1611136</v>
      </c>
      <c r="AF22" s="24">
        <f t="shared" si="6"/>
        <v>22200077.767072</v>
      </c>
      <c r="AG22" s="25" t="s">
        <v>3</v>
      </c>
      <c r="AH22" s="25" t="s">
        <v>4</v>
      </c>
    </row>
    <row r="23" spans="1:34" ht="15.95" customHeight="1" x14ac:dyDescent="0.25">
      <c r="A23" s="16">
        <v>20</v>
      </c>
      <c r="B23" s="17" t="s">
        <v>0</v>
      </c>
      <c r="C23" s="18">
        <v>9106441722</v>
      </c>
      <c r="D23" s="19">
        <v>45302</v>
      </c>
      <c r="E23" s="20">
        <v>4036.42</v>
      </c>
      <c r="F23" s="22">
        <v>461004180</v>
      </c>
      <c r="G23" s="18" t="s">
        <v>29</v>
      </c>
      <c r="H23" s="17" t="s">
        <v>6</v>
      </c>
      <c r="I23" s="26">
        <v>3380</v>
      </c>
      <c r="J23" s="23">
        <f>E23*I23</f>
        <v>13643099.6</v>
      </c>
      <c r="K23" s="23">
        <v>0</v>
      </c>
      <c r="L23" s="23">
        <f>E23*50</f>
        <v>201821</v>
      </c>
      <c r="M23" s="23">
        <f>E23*61</f>
        <v>246221.62</v>
      </c>
      <c r="N23" s="23">
        <v>686</v>
      </c>
      <c r="O23" s="23">
        <f>E23*N23</f>
        <v>2768984.12</v>
      </c>
      <c r="P23" s="23">
        <v>45</v>
      </c>
      <c r="Q23" s="23">
        <f>P23*E23</f>
        <v>181638.9</v>
      </c>
      <c r="R23" s="23">
        <v>100</v>
      </c>
      <c r="S23" s="23">
        <f>E23*R23</f>
        <v>403642</v>
      </c>
      <c r="T23" s="23">
        <f>E23*5</f>
        <v>20182.099999999999</v>
      </c>
      <c r="U23" s="23">
        <f>E23*60</f>
        <v>242185.2</v>
      </c>
      <c r="V23" s="23">
        <v>146.4</v>
      </c>
      <c r="W23" s="23">
        <f>E23*V23</f>
        <v>590931.88800000004</v>
      </c>
      <c r="X23" s="23">
        <f>J23*14/100</f>
        <v>1910033.9440000001</v>
      </c>
      <c r="Y23" s="23">
        <f>X23*30/100</f>
        <v>573010.18320000009</v>
      </c>
      <c r="Z23" s="23">
        <f>X23*2/100</f>
        <v>38200.678879999999</v>
      </c>
      <c r="AA23" s="23">
        <f>E23*10</f>
        <v>40364.199999999997</v>
      </c>
      <c r="AB23" s="23">
        <f>E23*10</f>
        <v>40364.199999999997</v>
      </c>
      <c r="AC23" s="23">
        <f>J23+K23+L23+M23+O23+Q23+S23+T23+U23+W23+X23+Y23+Z23+AA23+AB23</f>
        <v>20900679.63408</v>
      </c>
      <c r="AD23" s="23">
        <f>AC23*5/100</f>
        <v>1045033.9817039999</v>
      </c>
      <c r="AE23" s="23">
        <f>E23*400</f>
        <v>1614568</v>
      </c>
      <c r="AF23" s="24">
        <f>(AC23+AD23+AE23)-0.01</f>
        <v>23560281.605783999</v>
      </c>
      <c r="AG23" s="25" t="s">
        <v>21</v>
      </c>
      <c r="AH23" s="25" t="s">
        <v>22</v>
      </c>
    </row>
    <row r="24" spans="1:34" x14ac:dyDescent="0.25">
      <c r="A24" s="16">
        <v>21</v>
      </c>
      <c r="B24" s="17" t="s">
        <v>0</v>
      </c>
      <c r="C24" s="18">
        <v>9106441856</v>
      </c>
      <c r="D24" s="19">
        <v>45302</v>
      </c>
      <c r="E24" s="20">
        <v>4033.18</v>
      </c>
      <c r="F24" s="22">
        <v>461000668</v>
      </c>
      <c r="G24" s="18" t="s">
        <v>30</v>
      </c>
      <c r="H24" s="18" t="s">
        <v>19</v>
      </c>
      <c r="I24" s="21">
        <v>2548</v>
      </c>
      <c r="J24" s="23">
        <f>E24*I24</f>
        <v>10276542.639999999</v>
      </c>
      <c r="K24" s="23">
        <v>0</v>
      </c>
      <c r="L24" s="23">
        <f>E24*50</f>
        <v>201659</v>
      </c>
      <c r="M24" s="23">
        <f>E24*61</f>
        <v>246023.97999999998</v>
      </c>
      <c r="N24" s="23">
        <v>686</v>
      </c>
      <c r="O24" s="23">
        <f>E24*N24</f>
        <v>2766761.48</v>
      </c>
      <c r="P24" s="23">
        <v>140</v>
      </c>
      <c r="Q24" s="23">
        <f>P24*E24</f>
        <v>564645.19999999995</v>
      </c>
      <c r="R24" s="23">
        <v>100</v>
      </c>
      <c r="S24" s="23">
        <f>E24*R24</f>
        <v>403318</v>
      </c>
      <c r="T24" s="23">
        <f>E24*5</f>
        <v>20165.899999999998</v>
      </c>
      <c r="U24" s="23">
        <f>E24*60</f>
        <v>241990.8</v>
      </c>
      <c r="V24" s="23">
        <v>146.4</v>
      </c>
      <c r="W24" s="23">
        <f>E24*V24</f>
        <v>590457.55200000003</v>
      </c>
      <c r="X24" s="23">
        <f t="shared" ref="X24:X44" si="7">J24*14/100</f>
        <v>1438715.9695999997</v>
      </c>
      <c r="Y24" s="23">
        <f t="shared" ref="Y24:Y44" si="8">X24*30/100</f>
        <v>431614.79087999993</v>
      </c>
      <c r="Z24" s="23">
        <f t="shared" ref="Z24:Z44" si="9">X24*2/100</f>
        <v>28774.319391999994</v>
      </c>
      <c r="AA24" s="23">
        <f>E24*10</f>
        <v>40331.799999999996</v>
      </c>
      <c r="AB24" s="23">
        <f>E24*10</f>
        <v>40331.799999999996</v>
      </c>
      <c r="AC24" s="23">
        <f t="shared" ref="AC24:AC44" si="10">J24+K24+L24+M24+O24+Q24+S24+T24+U24+W24+X24+Y24+Z24+AA24+AB24</f>
        <v>17291333.231872</v>
      </c>
      <c r="AD24" s="23">
        <f t="shared" ref="AD24:AD44" si="11">AC24*5/100</f>
        <v>864566.66159359994</v>
      </c>
      <c r="AE24" s="23">
        <f>E24*400</f>
        <v>1613272</v>
      </c>
      <c r="AF24" s="24">
        <f t="shared" ref="AF24:AF30" si="12">(AC24+AD24+AE24)</f>
        <v>19769171.893465601</v>
      </c>
      <c r="AG24" s="25" t="s">
        <v>7</v>
      </c>
      <c r="AH24" s="25" t="s">
        <v>8</v>
      </c>
    </row>
    <row r="25" spans="1:34" x14ac:dyDescent="0.25">
      <c r="A25" s="16">
        <v>22</v>
      </c>
      <c r="B25" s="17" t="s">
        <v>0</v>
      </c>
      <c r="C25" s="18">
        <v>9106443417</v>
      </c>
      <c r="D25" s="19">
        <v>45304</v>
      </c>
      <c r="E25" s="20">
        <v>4038.68</v>
      </c>
      <c r="F25" s="22">
        <v>461000839</v>
      </c>
      <c r="G25" s="18" t="s">
        <v>31</v>
      </c>
      <c r="H25" s="17" t="s">
        <v>6</v>
      </c>
      <c r="I25" s="26">
        <v>3380</v>
      </c>
      <c r="J25" s="23">
        <f>E25*I25</f>
        <v>13650738.4</v>
      </c>
      <c r="K25" s="23">
        <v>0</v>
      </c>
      <c r="L25" s="23">
        <f>E25*50</f>
        <v>201934</v>
      </c>
      <c r="M25" s="23">
        <f>E25*61</f>
        <v>246359.47999999998</v>
      </c>
      <c r="N25" s="23">
        <v>686</v>
      </c>
      <c r="O25" s="23">
        <f>E25*N25</f>
        <v>2770534.48</v>
      </c>
      <c r="P25" s="23">
        <v>143.35</v>
      </c>
      <c r="Q25" s="23">
        <f>P25*E25</f>
        <v>578944.77799999993</v>
      </c>
      <c r="R25" s="23">
        <v>0</v>
      </c>
      <c r="S25" s="23">
        <f>E25*R25</f>
        <v>0</v>
      </c>
      <c r="T25" s="23">
        <f>E25*5</f>
        <v>20193.399999999998</v>
      </c>
      <c r="U25" s="23">
        <f>E25*60</f>
        <v>242320.8</v>
      </c>
      <c r="V25" s="23">
        <v>146.4</v>
      </c>
      <c r="W25" s="23">
        <f>E25*V25</f>
        <v>591262.75199999998</v>
      </c>
      <c r="X25" s="23">
        <f t="shared" si="7"/>
        <v>1911103.3759999999</v>
      </c>
      <c r="Y25" s="23">
        <f t="shared" si="8"/>
        <v>573331.01280000003</v>
      </c>
      <c r="Z25" s="23">
        <f t="shared" si="9"/>
        <v>38222.067519999997</v>
      </c>
      <c r="AA25" s="23">
        <f>E25*10</f>
        <v>40386.799999999996</v>
      </c>
      <c r="AB25" s="23">
        <f>E25*10</f>
        <v>40386.799999999996</v>
      </c>
      <c r="AC25" s="23">
        <f t="shared" si="10"/>
        <v>20905718.14632</v>
      </c>
      <c r="AD25" s="23">
        <f t="shared" si="11"/>
        <v>1045285.907316</v>
      </c>
      <c r="AE25" s="23">
        <f>E25*400</f>
        <v>1615472</v>
      </c>
      <c r="AF25" s="24">
        <f>(AC25+AD25+AE25)+0.01</f>
        <v>23566476.063636001</v>
      </c>
      <c r="AG25" s="25" t="s">
        <v>3</v>
      </c>
      <c r="AH25" s="25" t="s">
        <v>4</v>
      </c>
    </row>
    <row r="26" spans="1:34" x14ac:dyDescent="0.25">
      <c r="A26" s="16">
        <v>23</v>
      </c>
      <c r="B26" s="17" t="s">
        <v>0</v>
      </c>
      <c r="C26" s="18">
        <v>9106443613</v>
      </c>
      <c r="D26" s="19">
        <v>45303</v>
      </c>
      <c r="E26" s="20">
        <v>4176.74</v>
      </c>
      <c r="F26" s="22">
        <v>461005760</v>
      </c>
      <c r="G26" s="18" t="s">
        <v>30</v>
      </c>
      <c r="H26" s="18" t="s">
        <v>32</v>
      </c>
      <c r="I26" s="21">
        <v>5083</v>
      </c>
      <c r="J26" s="23">
        <f>E26*I26</f>
        <v>21230369.419999998</v>
      </c>
      <c r="K26" s="23">
        <v>0</v>
      </c>
      <c r="L26" s="23">
        <f>E26*50</f>
        <v>208837</v>
      </c>
      <c r="M26" s="23">
        <f>E26*61</f>
        <v>254781.13999999998</v>
      </c>
      <c r="N26" s="23">
        <v>686</v>
      </c>
      <c r="O26" s="23">
        <f>E26*N26</f>
        <v>2865243.6399999997</v>
      </c>
      <c r="P26" s="23">
        <v>94.54</v>
      </c>
      <c r="Q26" s="23">
        <f>P26*E26</f>
        <v>394868.99959999998</v>
      </c>
      <c r="R26" s="23">
        <v>0</v>
      </c>
      <c r="S26" s="23">
        <f>E26*R26</f>
        <v>0</v>
      </c>
      <c r="T26" s="23">
        <f>E26*5</f>
        <v>20883.699999999997</v>
      </c>
      <c r="U26" s="23">
        <f>E26*60</f>
        <v>250604.4</v>
      </c>
      <c r="V26" s="23">
        <v>146.4</v>
      </c>
      <c r="W26" s="23">
        <f>E26*V26</f>
        <v>611474.73600000003</v>
      </c>
      <c r="X26" s="23">
        <f t="shared" si="7"/>
        <v>2972251.7187999999</v>
      </c>
      <c r="Y26" s="23">
        <f t="shared" si="8"/>
        <v>891675.51564</v>
      </c>
      <c r="Z26" s="23">
        <f t="shared" si="9"/>
        <v>59445.034375999996</v>
      </c>
      <c r="AA26" s="23">
        <f>E26*10</f>
        <v>41767.399999999994</v>
      </c>
      <c r="AB26" s="23">
        <f>E26*10</f>
        <v>41767.399999999994</v>
      </c>
      <c r="AC26" s="23">
        <f t="shared" si="10"/>
        <v>29843970.104415998</v>
      </c>
      <c r="AD26" s="23">
        <f t="shared" si="11"/>
        <v>1492198.5052207999</v>
      </c>
      <c r="AE26" s="23">
        <f>E26*400</f>
        <v>1670696</v>
      </c>
      <c r="AF26" s="24">
        <f>(AC26+AD26+AE26)+0.01</f>
        <v>33006864.6196368</v>
      </c>
      <c r="AG26" s="25" t="s">
        <v>21</v>
      </c>
      <c r="AH26" s="25" t="s">
        <v>33</v>
      </c>
    </row>
    <row r="27" spans="1:34" x14ac:dyDescent="0.25">
      <c r="A27" s="16">
        <v>24</v>
      </c>
      <c r="B27" s="17" t="s">
        <v>0</v>
      </c>
      <c r="C27" s="18">
        <v>9106444564</v>
      </c>
      <c r="D27" s="19">
        <v>45304</v>
      </c>
      <c r="E27" s="20">
        <v>4065.42</v>
      </c>
      <c r="F27" s="22">
        <v>461004185</v>
      </c>
      <c r="G27" s="18" t="s">
        <v>31</v>
      </c>
      <c r="H27" s="17" t="s">
        <v>6</v>
      </c>
      <c r="I27" s="26">
        <v>3380</v>
      </c>
      <c r="J27" s="23">
        <f>E27*I27</f>
        <v>13741119.6</v>
      </c>
      <c r="K27" s="23">
        <v>0</v>
      </c>
      <c r="L27" s="23">
        <f>E27*50</f>
        <v>203271</v>
      </c>
      <c r="M27" s="23">
        <f>E27*61</f>
        <v>247990.62</v>
      </c>
      <c r="N27" s="23">
        <v>686</v>
      </c>
      <c r="O27" s="23">
        <f>E27*N27</f>
        <v>2788878.12</v>
      </c>
      <c r="P27" s="23">
        <v>45</v>
      </c>
      <c r="Q27" s="23">
        <f>P27*E27</f>
        <v>182943.9</v>
      </c>
      <c r="R27" s="23">
        <v>100</v>
      </c>
      <c r="S27" s="23">
        <f>E27*R27</f>
        <v>406542</v>
      </c>
      <c r="T27" s="23">
        <f>E27*5</f>
        <v>20327.099999999999</v>
      </c>
      <c r="U27" s="23">
        <f>E27*60</f>
        <v>243925.2</v>
      </c>
      <c r="V27" s="23">
        <v>146.4</v>
      </c>
      <c r="W27" s="23">
        <f>E27*V27</f>
        <v>595177.48800000001</v>
      </c>
      <c r="X27" s="23">
        <f t="shared" si="7"/>
        <v>1923756.7439999999</v>
      </c>
      <c r="Y27" s="23">
        <f t="shared" si="8"/>
        <v>577127.02320000005</v>
      </c>
      <c r="Z27" s="23">
        <f t="shared" si="9"/>
        <v>38475.134879999998</v>
      </c>
      <c r="AA27" s="23">
        <f>E27*10</f>
        <v>40654.199999999997</v>
      </c>
      <c r="AB27" s="23">
        <f>E27*10</f>
        <v>40654.199999999997</v>
      </c>
      <c r="AC27" s="23">
        <f t="shared" si="10"/>
        <v>21050842.330079999</v>
      </c>
      <c r="AD27" s="23">
        <f t="shared" si="11"/>
        <v>1052542.116504</v>
      </c>
      <c r="AE27" s="23">
        <f>E27*400</f>
        <v>1626168</v>
      </c>
      <c r="AF27" s="24">
        <f>(AC27+AD27+AE27)-0.01</f>
        <v>23729552.436583996</v>
      </c>
      <c r="AG27" s="25" t="s">
        <v>21</v>
      </c>
      <c r="AH27" s="25" t="s">
        <v>22</v>
      </c>
    </row>
    <row r="28" spans="1:34" x14ac:dyDescent="0.25">
      <c r="A28" s="16">
        <v>25</v>
      </c>
      <c r="B28" s="17" t="s">
        <v>0</v>
      </c>
      <c r="C28" s="18">
        <v>9106445389</v>
      </c>
      <c r="D28" s="19">
        <v>45305</v>
      </c>
      <c r="E28" s="20">
        <v>4019.82</v>
      </c>
      <c r="F28" s="22">
        <v>461000841</v>
      </c>
      <c r="G28" s="18" t="s">
        <v>34</v>
      </c>
      <c r="H28" s="18" t="s">
        <v>2</v>
      </c>
      <c r="I28" s="21">
        <v>4017</v>
      </c>
      <c r="J28" s="23">
        <f>E28*I28</f>
        <v>16147616.940000001</v>
      </c>
      <c r="K28" s="23">
        <v>0</v>
      </c>
      <c r="L28" s="23">
        <f>E28*50</f>
        <v>200991</v>
      </c>
      <c r="M28" s="23">
        <f>E28*61</f>
        <v>245209.02000000002</v>
      </c>
      <c r="N28" s="23">
        <v>686</v>
      </c>
      <c r="O28" s="23">
        <f>E28*N28</f>
        <v>2757596.52</v>
      </c>
      <c r="P28" s="23">
        <v>143.36000000000001</v>
      </c>
      <c r="Q28" s="23">
        <f>P28*E28</f>
        <v>576281.39520000003</v>
      </c>
      <c r="R28" s="23">
        <v>0</v>
      </c>
      <c r="S28" s="23">
        <f>E28*R28</f>
        <v>0</v>
      </c>
      <c r="T28" s="23">
        <f>E28*5</f>
        <v>20099.100000000002</v>
      </c>
      <c r="U28" s="23">
        <f>E28*60</f>
        <v>241189.2</v>
      </c>
      <c r="V28" s="23">
        <v>146.4</v>
      </c>
      <c r="W28" s="23">
        <f>E28*V28</f>
        <v>588501.64800000004</v>
      </c>
      <c r="X28" s="23">
        <f t="shared" si="7"/>
        <v>2260666.3716000002</v>
      </c>
      <c r="Y28" s="23">
        <f t="shared" si="8"/>
        <v>678199.91148000001</v>
      </c>
      <c r="Z28" s="23">
        <f t="shared" si="9"/>
        <v>45213.327432000006</v>
      </c>
      <c r="AA28" s="23">
        <f>E28*10</f>
        <v>40198.200000000004</v>
      </c>
      <c r="AB28" s="23">
        <f>E28*10</f>
        <v>40198.200000000004</v>
      </c>
      <c r="AC28" s="23">
        <f t="shared" si="10"/>
        <v>23841960.833712</v>
      </c>
      <c r="AD28" s="23">
        <f t="shared" si="11"/>
        <v>1192098.0416856001</v>
      </c>
      <c r="AE28" s="23">
        <f>E28*400</f>
        <v>1607928</v>
      </c>
      <c r="AF28" s="24">
        <f t="shared" si="12"/>
        <v>26641986.8753976</v>
      </c>
      <c r="AG28" s="25" t="s">
        <v>3</v>
      </c>
      <c r="AH28" s="25" t="s">
        <v>4</v>
      </c>
    </row>
    <row r="29" spans="1:34" x14ac:dyDescent="0.25">
      <c r="A29" s="16">
        <v>26</v>
      </c>
      <c r="B29" s="17" t="s">
        <v>0</v>
      </c>
      <c r="C29" s="18">
        <v>9106445419</v>
      </c>
      <c r="D29" s="19">
        <v>45305</v>
      </c>
      <c r="E29" s="20">
        <v>4117.54</v>
      </c>
      <c r="F29" s="22">
        <v>461004188</v>
      </c>
      <c r="G29" s="18" t="s">
        <v>34</v>
      </c>
      <c r="H29" s="17" t="s">
        <v>6</v>
      </c>
      <c r="I29" s="26">
        <v>3380</v>
      </c>
      <c r="J29" s="23">
        <f>E29*I29</f>
        <v>13917285.199999999</v>
      </c>
      <c r="K29" s="23">
        <v>0</v>
      </c>
      <c r="L29" s="23">
        <f>E29*50</f>
        <v>205877</v>
      </c>
      <c r="M29" s="23">
        <f>E29*61</f>
        <v>251169.94</v>
      </c>
      <c r="N29" s="23">
        <v>686</v>
      </c>
      <c r="O29" s="23">
        <f>E29*N29</f>
        <v>2824632.44</v>
      </c>
      <c r="P29" s="23">
        <v>45</v>
      </c>
      <c r="Q29" s="23">
        <f>P29*E29</f>
        <v>185289.3</v>
      </c>
      <c r="R29" s="23">
        <v>100</v>
      </c>
      <c r="S29" s="23">
        <f>E29*R29</f>
        <v>411754</v>
      </c>
      <c r="T29" s="23">
        <f>E29*5</f>
        <v>20587.7</v>
      </c>
      <c r="U29" s="23">
        <f>E29*60</f>
        <v>247052.4</v>
      </c>
      <c r="V29" s="23">
        <v>146.4</v>
      </c>
      <c r="W29" s="23">
        <f>E29*V29</f>
        <v>602807.85600000003</v>
      </c>
      <c r="X29" s="23">
        <f t="shared" si="7"/>
        <v>1948419.9279999998</v>
      </c>
      <c r="Y29" s="23">
        <f t="shared" si="8"/>
        <v>584525.97839999991</v>
      </c>
      <c r="Z29" s="23">
        <f t="shared" si="9"/>
        <v>38968.398559999994</v>
      </c>
      <c r="AA29" s="23">
        <f>E29*10</f>
        <v>41175.4</v>
      </c>
      <c r="AB29" s="23">
        <f>E29*10</f>
        <v>41175.4</v>
      </c>
      <c r="AC29" s="23">
        <f t="shared" si="10"/>
        <v>21320720.94095999</v>
      </c>
      <c r="AD29" s="23">
        <f t="shared" si="11"/>
        <v>1066036.0470479995</v>
      </c>
      <c r="AE29" s="23">
        <f>E29*400</f>
        <v>1647016</v>
      </c>
      <c r="AF29" s="24">
        <f>(AC29+AD29+AE29)+0.01</f>
        <v>24033772.99800799</v>
      </c>
      <c r="AG29" s="25" t="s">
        <v>21</v>
      </c>
      <c r="AH29" s="25" t="s">
        <v>22</v>
      </c>
    </row>
    <row r="30" spans="1:34" x14ac:dyDescent="0.25">
      <c r="A30" s="16">
        <v>27</v>
      </c>
      <c r="B30" s="17" t="s">
        <v>0</v>
      </c>
      <c r="C30" s="18">
        <v>9106446238</v>
      </c>
      <c r="D30" s="19">
        <v>45306</v>
      </c>
      <c r="E30" s="20">
        <v>4177.46</v>
      </c>
      <c r="F30" s="22">
        <v>461000843</v>
      </c>
      <c r="G30" s="18" t="s">
        <v>35</v>
      </c>
      <c r="H30" s="18" t="s">
        <v>2</v>
      </c>
      <c r="I30" s="21">
        <v>4017</v>
      </c>
      <c r="J30" s="23">
        <f>E30*I30</f>
        <v>16780856.82</v>
      </c>
      <c r="K30" s="23">
        <v>0</v>
      </c>
      <c r="L30" s="23">
        <f>E30*50</f>
        <v>208873</v>
      </c>
      <c r="M30" s="23">
        <f>E30*61</f>
        <v>254825.06</v>
      </c>
      <c r="N30" s="23">
        <v>686</v>
      </c>
      <c r="O30" s="23">
        <f>E30*N30</f>
        <v>2865737.56</v>
      </c>
      <c r="P30" s="23">
        <v>143.36000000000001</v>
      </c>
      <c r="Q30" s="23">
        <f>P30*E30</f>
        <v>598880.66560000007</v>
      </c>
      <c r="R30" s="23">
        <v>0</v>
      </c>
      <c r="S30" s="23">
        <f>E30*R30</f>
        <v>0</v>
      </c>
      <c r="T30" s="23">
        <f>E30*5</f>
        <v>20887.3</v>
      </c>
      <c r="U30" s="23">
        <f>E30*60</f>
        <v>250647.6</v>
      </c>
      <c r="V30" s="23">
        <v>146.4</v>
      </c>
      <c r="W30" s="23">
        <f>E30*V30</f>
        <v>611580.14399999997</v>
      </c>
      <c r="X30" s="23">
        <f t="shared" si="7"/>
        <v>2349319.9548000004</v>
      </c>
      <c r="Y30" s="23">
        <f t="shared" si="8"/>
        <v>704795.98644000012</v>
      </c>
      <c r="Z30" s="23">
        <f t="shared" si="9"/>
        <v>46986.399096000008</v>
      </c>
      <c r="AA30" s="23">
        <f>E30*10</f>
        <v>41774.6</v>
      </c>
      <c r="AB30" s="23">
        <f>E30*10</f>
        <v>41774.6</v>
      </c>
      <c r="AC30" s="23">
        <f t="shared" si="10"/>
        <v>24776939.689936005</v>
      </c>
      <c r="AD30" s="23">
        <f t="shared" si="11"/>
        <v>1238846.9844968002</v>
      </c>
      <c r="AE30" s="23">
        <f>E30*400</f>
        <v>1670984</v>
      </c>
      <c r="AF30" s="24">
        <f t="shared" si="12"/>
        <v>27686770.674432807</v>
      </c>
      <c r="AG30" s="25" t="s">
        <v>3</v>
      </c>
      <c r="AH30" s="25" t="s">
        <v>4</v>
      </c>
    </row>
    <row r="31" spans="1:34" x14ac:dyDescent="0.25">
      <c r="A31" s="16">
        <v>28</v>
      </c>
      <c r="B31" s="17" t="s">
        <v>0</v>
      </c>
      <c r="C31" s="18">
        <v>9106446613</v>
      </c>
      <c r="D31" s="19">
        <v>45307</v>
      </c>
      <c r="E31" s="20">
        <v>4100.9799999999996</v>
      </c>
      <c r="F31" s="22">
        <v>461000844</v>
      </c>
      <c r="G31" s="18" t="s">
        <v>36</v>
      </c>
      <c r="H31" s="18" t="s">
        <v>2</v>
      </c>
      <c r="I31" s="21">
        <v>4017</v>
      </c>
      <c r="J31" s="23">
        <f>E31*I31</f>
        <v>16473636.659999998</v>
      </c>
      <c r="K31" s="23">
        <v>0</v>
      </c>
      <c r="L31" s="23">
        <f>E31*50</f>
        <v>205048.99999999997</v>
      </c>
      <c r="M31" s="23">
        <f>E31*61</f>
        <v>250159.77999999997</v>
      </c>
      <c r="N31" s="23">
        <v>686</v>
      </c>
      <c r="O31" s="23">
        <f>E31*N31</f>
        <v>2813272.28</v>
      </c>
      <c r="P31" s="23">
        <v>143.34</v>
      </c>
      <c r="Q31" s="23">
        <f>P31*E31</f>
        <v>587834.47320000001</v>
      </c>
      <c r="R31" s="23">
        <v>0</v>
      </c>
      <c r="S31" s="23">
        <f>E31*R31</f>
        <v>0</v>
      </c>
      <c r="T31" s="23">
        <f>E31*5</f>
        <v>20504.899999999998</v>
      </c>
      <c r="U31" s="23">
        <f>E31*60</f>
        <v>246058.8</v>
      </c>
      <c r="V31" s="23">
        <v>146.4</v>
      </c>
      <c r="W31" s="23">
        <f>E31*V31</f>
        <v>600383.47199999995</v>
      </c>
      <c r="X31" s="23">
        <f t="shared" si="7"/>
        <v>2306309.1324</v>
      </c>
      <c r="Y31" s="23">
        <f t="shared" si="8"/>
        <v>691892.73972000007</v>
      </c>
      <c r="Z31" s="23">
        <f t="shared" si="9"/>
        <v>46126.182648000002</v>
      </c>
      <c r="AA31" s="23">
        <f>E31*10</f>
        <v>41009.799999999996</v>
      </c>
      <c r="AB31" s="23">
        <f>E31*10</f>
        <v>41009.799999999996</v>
      </c>
      <c r="AC31" s="23">
        <f t="shared" si="10"/>
        <v>24323247.019967999</v>
      </c>
      <c r="AD31" s="23">
        <f t="shared" si="11"/>
        <v>1216162.3509984</v>
      </c>
      <c r="AE31" s="23">
        <f>E31*400</f>
        <v>1640391.9999999998</v>
      </c>
      <c r="AF31" s="24">
        <f>(AC31+AD31+AE31)-0.01</f>
        <v>27179801.360966399</v>
      </c>
      <c r="AG31" s="25" t="s">
        <v>3</v>
      </c>
      <c r="AH31" s="25" t="s">
        <v>4</v>
      </c>
    </row>
    <row r="32" spans="1:34" x14ac:dyDescent="0.25">
      <c r="A32" s="16">
        <v>29</v>
      </c>
      <c r="B32" s="17" t="s">
        <v>0</v>
      </c>
      <c r="C32" s="18">
        <v>9106447613</v>
      </c>
      <c r="D32" s="19">
        <v>45307</v>
      </c>
      <c r="E32" s="20">
        <v>4098.46</v>
      </c>
      <c r="F32" s="22">
        <v>441000126</v>
      </c>
      <c r="G32" s="18" t="s">
        <v>37</v>
      </c>
      <c r="H32" s="18" t="s">
        <v>19</v>
      </c>
      <c r="I32" s="21">
        <v>2548</v>
      </c>
      <c r="J32" s="23">
        <f>E32*I32</f>
        <v>10442876.08</v>
      </c>
      <c r="K32" s="23">
        <v>0</v>
      </c>
      <c r="L32" s="23">
        <f>E32*50</f>
        <v>204923</v>
      </c>
      <c r="M32" s="23">
        <f>E32*61</f>
        <v>250006.06</v>
      </c>
      <c r="N32" s="23">
        <v>686</v>
      </c>
      <c r="O32" s="23">
        <f>E32*N32</f>
        <v>2811543.56</v>
      </c>
      <c r="P32" s="23">
        <v>140</v>
      </c>
      <c r="Q32" s="23">
        <f>P32*E32</f>
        <v>573784.4</v>
      </c>
      <c r="R32" s="23">
        <v>100</v>
      </c>
      <c r="S32" s="23">
        <f>E32*R32</f>
        <v>409846</v>
      </c>
      <c r="T32" s="23">
        <f>E32*5</f>
        <v>20492.3</v>
      </c>
      <c r="U32" s="23">
        <f>E32*60</f>
        <v>245907.6</v>
      </c>
      <c r="V32" s="23">
        <v>146.4</v>
      </c>
      <c r="W32" s="23">
        <f>E32*V32</f>
        <v>600014.54399999999</v>
      </c>
      <c r="X32" s="23">
        <f t="shared" si="7"/>
        <v>1462002.6512</v>
      </c>
      <c r="Y32" s="23">
        <f t="shared" si="8"/>
        <v>438600.79535999999</v>
      </c>
      <c r="Z32" s="23">
        <f t="shared" si="9"/>
        <v>29240.053024000001</v>
      </c>
      <c r="AA32" s="23">
        <f>E32*10</f>
        <v>40984.6</v>
      </c>
      <c r="AB32" s="23">
        <f>E32*10</f>
        <v>40984.6</v>
      </c>
      <c r="AC32" s="23">
        <f t="shared" si="10"/>
        <v>17571206.243584003</v>
      </c>
      <c r="AD32" s="23">
        <f t="shared" si="11"/>
        <v>878560.31217920023</v>
      </c>
      <c r="AE32" s="23">
        <f>E32*400</f>
        <v>1639384</v>
      </c>
      <c r="AF32" s="24">
        <f>(AC32+AD32+AE32)-0.01</f>
        <v>20089150.545763202</v>
      </c>
      <c r="AG32" s="25" t="s">
        <v>7</v>
      </c>
      <c r="AH32" s="25" t="s">
        <v>8</v>
      </c>
    </row>
    <row r="33" spans="1:34" x14ac:dyDescent="0.25">
      <c r="A33" s="16">
        <v>30</v>
      </c>
      <c r="B33" s="17" t="s">
        <v>0</v>
      </c>
      <c r="C33" s="18">
        <v>9106447624</v>
      </c>
      <c r="D33" s="19">
        <v>45308</v>
      </c>
      <c r="E33" s="20">
        <v>4138.62</v>
      </c>
      <c r="F33" s="22">
        <v>461000846</v>
      </c>
      <c r="G33" s="18" t="s">
        <v>37</v>
      </c>
      <c r="H33" s="18" t="s">
        <v>2</v>
      </c>
      <c r="I33" s="21">
        <v>4017</v>
      </c>
      <c r="J33" s="23">
        <f>E33*I33</f>
        <v>16624836.539999999</v>
      </c>
      <c r="K33" s="23">
        <v>0</v>
      </c>
      <c r="L33" s="23">
        <f>E33*50</f>
        <v>206931</v>
      </c>
      <c r="M33" s="23">
        <f>E33*61</f>
        <v>252455.82</v>
      </c>
      <c r="N33" s="23">
        <v>686</v>
      </c>
      <c r="O33" s="23">
        <f>E33*N33</f>
        <v>2839093.32</v>
      </c>
      <c r="P33" s="23">
        <v>143.31</v>
      </c>
      <c r="Q33" s="23">
        <f>P33*E33</f>
        <v>593105.63219999999</v>
      </c>
      <c r="R33" s="23">
        <v>0</v>
      </c>
      <c r="S33" s="23">
        <f>E33*R33</f>
        <v>0</v>
      </c>
      <c r="T33" s="23">
        <f>E33*5</f>
        <v>20693.099999999999</v>
      </c>
      <c r="U33" s="23">
        <f>E33*60</f>
        <v>248317.19999999998</v>
      </c>
      <c r="V33" s="23">
        <v>146.4</v>
      </c>
      <c r="W33" s="23">
        <f>E33*V33</f>
        <v>605893.96799999999</v>
      </c>
      <c r="X33" s="23">
        <f t="shared" si="7"/>
        <v>2327477.1156000001</v>
      </c>
      <c r="Y33" s="23">
        <f t="shared" si="8"/>
        <v>698243.13468000013</v>
      </c>
      <c r="Z33" s="23">
        <f t="shared" si="9"/>
        <v>46549.542312000005</v>
      </c>
      <c r="AA33" s="23">
        <f>E33*10</f>
        <v>41386.199999999997</v>
      </c>
      <c r="AB33" s="23">
        <f>E33*10</f>
        <v>41386.199999999997</v>
      </c>
      <c r="AC33" s="23">
        <f t="shared" si="10"/>
        <v>24546368.772791997</v>
      </c>
      <c r="AD33" s="23">
        <f t="shared" si="11"/>
        <v>1227318.4386395998</v>
      </c>
      <c r="AE33" s="23">
        <f>E33*400</f>
        <v>1655448</v>
      </c>
      <c r="AF33" s="24">
        <f>(AC33+AD33+AE33)+0.01</f>
        <v>27429135.221431598</v>
      </c>
      <c r="AG33" s="25" t="s">
        <v>3</v>
      </c>
      <c r="AH33" s="25" t="s">
        <v>4</v>
      </c>
    </row>
    <row r="34" spans="1:34" x14ac:dyDescent="0.25">
      <c r="A34" s="16">
        <v>31</v>
      </c>
      <c r="B34" s="27" t="s">
        <v>0</v>
      </c>
      <c r="C34" s="28">
        <v>9106448830</v>
      </c>
      <c r="D34" s="29">
        <v>45309</v>
      </c>
      <c r="E34" s="30">
        <v>4104.04</v>
      </c>
      <c r="F34" s="31">
        <v>461000849</v>
      </c>
      <c r="G34" s="28" t="s">
        <v>38</v>
      </c>
      <c r="H34" s="28" t="s">
        <v>2</v>
      </c>
      <c r="I34" s="32">
        <v>4017</v>
      </c>
      <c r="J34" s="33">
        <f>E34*I34</f>
        <v>16485928.68</v>
      </c>
      <c r="K34" s="23">
        <v>0</v>
      </c>
      <c r="L34" s="23">
        <f>E34*50</f>
        <v>205202</v>
      </c>
      <c r="M34" s="23">
        <f>E34*61</f>
        <v>250346.44</v>
      </c>
      <c r="N34" s="23">
        <v>686</v>
      </c>
      <c r="O34" s="23">
        <f>E34*N34</f>
        <v>2815371.44</v>
      </c>
      <c r="P34" s="23">
        <v>143.31</v>
      </c>
      <c r="Q34" s="23">
        <f>P34*E34</f>
        <v>588149.97239999997</v>
      </c>
      <c r="R34" s="23">
        <v>0</v>
      </c>
      <c r="S34" s="23">
        <f>E34*R34</f>
        <v>0</v>
      </c>
      <c r="T34" s="23">
        <f>E34*5</f>
        <v>20520.2</v>
      </c>
      <c r="U34" s="23">
        <f>E34*60</f>
        <v>246242.4</v>
      </c>
      <c r="V34" s="23">
        <v>146.4</v>
      </c>
      <c r="W34" s="23">
        <f>E34*V34</f>
        <v>600831.45600000001</v>
      </c>
      <c r="X34" s="23">
        <f t="shared" si="7"/>
        <v>2308030.0151999998</v>
      </c>
      <c r="Y34" s="23">
        <f t="shared" si="8"/>
        <v>692409.00456000003</v>
      </c>
      <c r="Z34" s="23">
        <f t="shared" si="9"/>
        <v>46160.600303999992</v>
      </c>
      <c r="AA34" s="23">
        <f>E34*10</f>
        <v>41040.400000000001</v>
      </c>
      <c r="AB34" s="23">
        <f>E34*10</f>
        <v>41040.400000000001</v>
      </c>
      <c r="AC34" s="23">
        <f t="shared" si="10"/>
        <v>24341273.008463997</v>
      </c>
      <c r="AD34" s="23">
        <f t="shared" si="11"/>
        <v>1217063.6504231999</v>
      </c>
      <c r="AE34" s="23">
        <f>E34*400</f>
        <v>1641616</v>
      </c>
      <c r="AF34" s="24">
        <f>(AC34+AD34+AE34)+0.01</f>
        <v>27199952.668887198</v>
      </c>
      <c r="AG34" s="25" t="s">
        <v>3</v>
      </c>
      <c r="AH34" s="25" t="s">
        <v>4</v>
      </c>
    </row>
    <row r="35" spans="1:34" x14ac:dyDescent="0.25">
      <c r="A35" s="16">
        <v>32</v>
      </c>
      <c r="B35" s="34" t="s">
        <v>0</v>
      </c>
      <c r="C35" s="35">
        <v>9106450247</v>
      </c>
      <c r="D35" s="36">
        <v>45310</v>
      </c>
      <c r="E35" s="37">
        <v>4101.28</v>
      </c>
      <c r="F35" s="38">
        <v>461000852</v>
      </c>
      <c r="G35" s="35" t="s">
        <v>39</v>
      </c>
      <c r="H35" s="35" t="s">
        <v>2</v>
      </c>
      <c r="I35" s="39">
        <v>4017</v>
      </c>
      <c r="J35" s="40">
        <f>E35*I35</f>
        <v>16474841.76</v>
      </c>
      <c r="K35" s="41">
        <v>0</v>
      </c>
      <c r="L35" s="23">
        <f>E35*50</f>
        <v>205064</v>
      </c>
      <c r="M35" s="23">
        <f>E35*61</f>
        <v>250178.08</v>
      </c>
      <c r="N35" s="23">
        <v>686</v>
      </c>
      <c r="O35" s="23">
        <f>E35*N35</f>
        <v>2813478.0799999996</v>
      </c>
      <c r="P35" s="23">
        <v>143.35</v>
      </c>
      <c r="Q35" s="23">
        <f>P35*E35</f>
        <v>587918.4879999999</v>
      </c>
      <c r="R35" s="23">
        <v>0</v>
      </c>
      <c r="S35" s="23">
        <f>E35*R35</f>
        <v>0</v>
      </c>
      <c r="T35" s="23">
        <f>E35*5</f>
        <v>20506.399999999998</v>
      </c>
      <c r="U35" s="23">
        <f>E35*60</f>
        <v>246076.79999999999</v>
      </c>
      <c r="V35" s="23">
        <v>146.4</v>
      </c>
      <c r="W35" s="23">
        <f>E35*V35</f>
        <v>600427.39199999999</v>
      </c>
      <c r="X35" s="23">
        <f t="shared" si="7"/>
        <v>2306477.8463999997</v>
      </c>
      <c r="Y35" s="23">
        <f t="shared" si="8"/>
        <v>691943.35391999991</v>
      </c>
      <c r="Z35" s="23">
        <f t="shared" si="9"/>
        <v>46129.556927999991</v>
      </c>
      <c r="AA35" s="23">
        <f>E35*10</f>
        <v>41012.799999999996</v>
      </c>
      <c r="AB35" s="23">
        <f>E35*10</f>
        <v>41012.799999999996</v>
      </c>
      <c r="AC35" s="23">
        <f t="shared" si="10"/>
        <v>24325067.357248005</v>
      </c>
      <c r="AD35" s="23">
        <f t="shared" si="11"/>
        <v>1216253.3678624004</v>
      </c>
      <c r="AE35" s="23">
        <f>E35*400</f>
        <v>1640512</v>
      </c>
      <c r="AF35" s="24">
        <f>(AC35+AD35+AE35)+0.01</f>
        <v>27181832.735110406</v>
      </c>
      <c r="AG35" s="25" t="s">
        <v>3</v>
      </c>
      <c r="AH35" s="25" t="s">
        <v>4</v>
      </c>
    </row>
    <row r="36" spans="1:34" x14ac:dyDescent="0.25">
      <c r="A36" s="16">
        <v>33</v>
      </c>
      <c r="B36" s="34" t="s">
        <v>0</v>
      </c>
      <c r="C36" s="35">
        <v>9106450833</v>
      </c>
      <c r="D36" s="36">
        <v>45310</v>
      </c>
      <c r="E36" s="37">
        <v>4092.28</v>
      </c>
      <c r="F36" s="35">
        <v>461000853</v>
      </c>
      <c r="G36" s="35" t="s">
        <v>39</v>
      </c>
      <c r="H36" s="35" t="s">
        <v>2</v>
      </c>
      <c r="I36" s="39">
        <v>4017</v>
      </c>
      <c r="J36" s="40">
        <f>E36*I36</f>
        <v>16438688.760000002</v>
      </c>
      <c r="K36" s="41">
        <v>0</v>
      </c>
      <c r="L36" s="23">
        <f>E36*50</f>
        <v>204614</v>
      </c>
      <c r="M36" s="23">
        <f>E36*61</f>
        <v>249629.08000000002</v>
      </c>
      <c r="N36" s="23">
        <v>686</v>
      </c>
      <c r="O36" s="23">
        <f>E36*N36</f>
        <v>2807304.08</v>
      </c>
      <c r="P36" s="23">
        <v>143.35</v>
      </c>
      <c r="Q36" s="23">
        <f>P36*E36</f>
        <v>586628.33799999999</v>
      </c>
      <c r="R36" s="23">
        <v>0</v>
      </c>
      <c r="S36" s="23">
        <f>E36*R36</f>
        <v>0</v>
      </c>
      <c r="T36" s="23">
        <f>E36*5</f>
        <v>20461.400000000001</v>
      </c>
      <c r="U36" s="23">
        <f>E36*60</f>
        <v>245536.80000000002</v>
      </c>
      <c r="V36" s="23">
        <v>146.4</v>
      </c>
      <c r="W36" s="23">
        <f>E36*V36</f>
        <v>599109.79200000002</v>
      </c>
      <c r="X36" s="23">
        <f t="shared" si="7"/>
        <v>2301416.4264000002</v>
      </c>
      <c r="Y36" s="23">
        <f t="shared" si="8"/>
        <v>690424.92792000016</v>
      </c>
      <c r="Z36" s="23">
        <f t="shared" si="9"/>
        <v>46028.328528000005</v>
      </c>
      <c r="AA36" s="23">
        <f>E36*10</f>
        <v>40922.800000000003</v>
      </c>
      <c r="AB36" s="23">
        <f>E36*10</f>
        <v>40922.800000000003</v>
      </c>
      <c r="AC36" s="23">
        <f t="shared" si="10"/>
        <v>24271687.532847997</v>
      </c>
      <c r="AD36" s="23">
        <f t="shared" si="11"/>
        <v>1213584.3766423999</v>
      </c>
      <c r="AE36" s="23">
        <f>E36*400</f>
        <v>1636912</v>
      </c>
      <c r="AF36" s="24">
        <f>(AC36+AD36+AE36)+0.01</f>
        <v>27122183.919490397</v>
      </c>
      <c r="AG36" s="25" t="s">
        <v>3</v>
      </c>
      <c r="AH36" s="25" t="s">
        <v>4</v>
      </c>
    </row>
    <row r="37" spans="1:34" x14ac:dyDescent="0.25">
      <c r="A37" s="16">
        <v>34</v>
      </c>
      <c r="B37" s="34" t="s">
        <v>0</v>
      </c>
      <c r="C37" s="35">
        <v>9106451835</v>
      </c>
      <c r="D37" s="36">
        <v>45311</v>
      </c>
      <c r="E37" s="37">
        <v>4025.7</v>
      </c>
      <c r="F37" s="35">
        <v>461000855</v>
      </c>
      <c r="G37" s="35" t="s">
        <v>40</v>
      </c>
      <c r="H37" s="35" t="s">
        <v>2</v>
      </c>
      <c r="I37" s="39">
        <v>4017</v>
      </c>
      <c r="J37" s="40">
        <f>E37*I37</f>
        <v>16171236.899999999</v>
      </c>
      <c r="K37" s="41">
        <v>0</v>
      </c>
      <c r="L37" s="23">
        <f>E37*50</f>
        <v>201285</v>
      </c>
      <c r="M37" s="23">
        <f>E37*61</f>
        <v>245567.69999999998</v>
      </c>
      <c r="N37" s="23">
        <v>686</v>
      </c>
      <c r="O37" s="23">
        <f>E37*N37</f>
        <v>2761630.1999999997</v>
      </c>
      <c r="P37" s="23">
        <v>143.34</v>
      </c>
      <c r="Q37" s="23">
        <f>P37*E37</f>
        <v>577043.83799999999</v>
      </c>
      <c r="R37" s="23">
        <v>0</v>
      </c>
      <c r="S37" s="23">
        <f>E37*R37</f>
        <v>0</v>
      </c>
      <c r="T37" s="23">
        <f>E37*5</f>
        <v>20128.5</v>
      </c>
      <c r="U37" s="23">
        <f>E37*60</f>
        <v>241542</v>
      </c>
      <c r="V37" s="23">
        <v>146.4</v>
      </c>
      <c r="W37" s="23">
        <f>E37*V37</f>
        <v>589362.48</v>
      </c>
      <c r="X37" s="23">
        <f t="shared" si="7"/>
        <v>2263973.1659999997</v>
      </c>
      <c r="Y37" s="23">
        <f t="shared" si="8"/>
        <v>679191.94979999994</v>
      </c>
      <c r="Z37" s="23">
        <f t="shared" si="9"/>
        <v>45279.463319999995</v>
      </c>
      <c r="AA37" s="23">
        <f>E37*10</f>
        <v>40257</v>
      </c>
      <c r="AB37" s="23">
        <f>E37*10</f>
        <v>40257</v>
      </c>
      <c r="AC37" s="23">
        <f t="shared" si="10"/>
        <v>23876755.197119996</v>
      </c>
      <c r="AD37" s="23">
        <f t="shared" si="11"/>
        <v>1193837.7598559998</v>
      </c>
      <c r="AE37" s="23">
        <f>E37*400</f>
        <v>1610280</v>
      </c>
      <c r="AF37" s="24">
        <f>(AC37+AD37+AE37)</f>
        <v>26680872.956975996</v>
      </c>
      <c r="AG37" s="25" t="s">
        <v>3</v>
      </c>
      <c r="AH37" s="25" t="s">
        <v>4</v>
      </c>
    </row>
    <row r="38" spans="1:34" x14ac:dyDescent="0.25">
      <c r="A38" s="16">
        <v>35</v>
      </c>
      <c r="B38" s="34" t="s">
        <v>0</v>
      </c>
      <c r="C38" s="35">
        <v>9106450588</v>
      </c>
      <c r="D38" s="36">
        <v>45309</v>
      </c>
      <c r="E38" s="37">
        <v>4090.44</v>
      </c>
      <c r="F38" s="35">
        <v>461000672</v>
      </c>
      <c r="G38" s="35" t="s">
        <v>38</v>
      </c>
      <c r="H38" s="34" t="s">
        <v>6</v>
      </c>
      <c r="I38" s="42">
        <v>3380</v>
      </c>
      <c r="J38" s="40">
        <f>E38*I38</f>
        <v>13825687.199999999</v>
      </c>
      <c r="K38" s="41">
        <v>0</v>
      </c>
      <c r="L38" s="23">
        <f>E38*50</f>
        <v>204522</v>
      </c>
      <c r="M38" s="23">
        <f>E38*61</f>
        <v>249516.84</v>
      </c>
      <c r="N38" s="23">
        <v>686</v>
      </c>
      <c r="O38" s="23">
        <f>E38*N38</f>
        <v>2806041.84</v>
      </c>
      <c r="P38" s="23">
        <v>90</v>
      </c>
      <c r="Q38" s="23">
        <f>P38*E38</f>
        <v>368139.6</v>
      </c>
      <c r="R38" s="23">
        <v>100</v>
      </c>
      <c r="S38" s="23">
        <f>E38*R38</f>
        <v>409044</v>
      </c>
      <c r="T38" s="23">
        <f>E38*5</f>
        <v>20452.2</v>
      </c>
      <c r="U38" s="23">
        <f>E38*60</f>
        <v>245426.4</v>
      </c>
      <c r="V38" s="23">
        <v>146.4</v>
      </c>
      <c r="W38" s="23">
        <f>E38*V38</f>
        <v>598840.41600000008</v>
      </c>
      <c r="X38" s="23">
        <f t="shared" si="7"/>
        <v>1935596.2079999999</v>
      </c>
      <c r="Y38" s="23">
        <f t="shared" si="8"/>
        <v>580678.86239999998</v>
      </c>
      <c r="Z38" s="23">
        <f t="shared" si="9"/>
        <v>38711.924159999995</v>
      </c>
      <c r="AA38" s="23">
        <f>E38*10</f>
        <v>40904.400000000001</v>
      </c>
      <c r="AB38" s="23">
        <f>E38*10</f>
        <v>40904.400000000001</v>
      </c>
      <c r="AC38" s="23">
        <f t="shared" si="10"/>
        <v>21364466.290559996</v>
      </c>
      <c r="AD38" s="23">
        <f t="shared" si="11"/>
        <v>1068223.3145279998</v>
      </c>
      <c r="AE38" s="23">
        <f>E38*400</f>
        <v>1636176</v>
      </c>
      <c r="AF38" s="24">
        <f>(AC38+AD38+AE38)-0.01</f>
        <v>24068865.595087994</v>
      </c>
      <c r="AG38" s="25" t="s">
        <v>7</v>
      </c>
      <c r="AH38" s="25" t="s">
        <v>8</v>
      </c>
    </row>
    <row r="39" spans="1:34" x14ac:dyDescent="0.25">
      <c r="A39" s="16">
        <v>36</v>
      </c>
      <c r="B39" s="34" t="s">
        <v>23</v>
      </c>
      <c r="C39" s="35">
        <v>9106444592</v>
      </c>
      <c r="D39" s="36">
        <v>45303</v>
      </c>
      <c r="E39" s="37">
        <v>4002.82</v>
      </c>
      <c r="F39" s="38">
        <v>462000022</v>
      </c>
      <c r="G39" s="35" t="s">
        <v>30</v>
      </c>
      <c r="H39" s="35" t="s">
        <v>2</v>
      </c>
      <c r="I39" s="39">
        <v>4017</v>
      </c>
      <c r="J39" s="40">
        <f>E39*I39</f>
        <v>16079327.940000001</v>
      </c>
      <c r="K39" s="41">
        <v>0</v>
      </c>
      <c r="L39" s="23">
        <f>E39*50</f>
        <v>200141</v>
      </c>
      <c r="M39" s="23">
        <f>E39*61</f>
        <v>244172.02000000002</v>
      </c>
      <c r="N39" s="23">
        <v>686</v>
      </c>
      <c r="O39" s="23">
        <f>E39*N39</f>
        <v>2745934.52</v>
      </c>
      <c r="P39" s="23">
        <v>100.97</v>
      </c>
      <c r="Q39" s="23">
        <f>P39*E39</f>
        <v>404164.73540000001</v>
      </c>
      <c r="R39" s="23">
        <v>0</v>
      </c>
      <c r="S39" s="23">
        <f>E39*R39</f>
        <v>0</v>
      </c>
      <c r="T39" s="23">
        <f>E39*5</f>
        <v>20014.100000000002</v>
      </c>
      <c r="U39" s="23">
        <f>E39*60</f>
        <v>240169.2</v>
      </c>
      <c r="V39" s="23">
        <v>146.4</v>
      </c>
      <c r="W39" s="23">
        <f>E39*V39</f>
        <v>586012.848</v>
      </c>
      <c r="X39" s="23">
        <f t="shared" si="7"/>
        <v>2251105.9116000002</v>
      </c>
      <c r="Y39" s="23">
        <f t="shared" si="8"/>
        <v>675331.77348000009</v>
      </c>
      <c r="Z39" s="23">
        <f t="shared" si="9"/>
        <v>45022.118232000008</v>
      </c>
      <c r="AA39" s="23">
        <f>E39*10</f>
        <v>40028.200000000004</v>
      </c>
      <c r="AB39" s="23">
        <f>E39*10</f>
        <v>40028.200000000004</v>
      </c>
      <c r="AC39" s="23">
        <f t="shared" si="10"/>
        <v>23571452.566712003</v>
      </c>
      <c r="AD39" s="23">
        <f t="shared" si="11"/>
        <v>1178572.6283356003</v>
      </c>
      <c r="AE39" s="23">
        <f>E39*400</f>
        <v>1601128</v>
      </c>
      <c r="AF39" s="24">
        <f t="shared" ref="AF39:AF44" si="13">(AC39+AD39+AE39)</f>
        <v>26351153.195047602</v>
      </c>
      <c r="AG39" s="25" t="s">
        <v>16</v>
      </c>
      <c r="AH39" s="25" t="s">
        <v>17</v>
      </c>
    </row>
    <row r="40" spans="1:34" x14ac:dyDescent="0.25">
      <c r="A40" s="16">
        <v>37</v>
      </c>
      <c r="B40" s="34" t="s">
        <v>23</v>
      </c>
      <c r="C40" s="35">
        <v>9106445209</v>
      </c>
      <c r="D40" s="36">
        <v>45305</v>
      </c>
      <c r="E40" s="37">
        <v>4055.46</v>
      </c>
      <c r="F40" s="38">
        <v>442000047</v>
      </c>
      <c r="G40" s="35" t="s">
        <v>34</v>
      </c>
      <c r="H40" s="34" t="s">
        <v>6</v>
      </c>
      <c r="I40" s="42">
        <v>3380</v>
      </c>
      <c r="J40" s="40">
        <f>E40*I40</f>
        <v>13707454.800000001</v>
      </c>
      <c r="K40" s="41">
        <v>0</v>
      </c>
      <c r="L40" s="23">
        <f>E40*50</f>
        <v>202773</v>
      </c>
      <c r="M40" s="23">
        <f>E40*61</f>
        <v>247383.06</v>
      </c>
      <c r="N40" s="23">
        <v>686</v>
      </c>
      <c r="O40" s="23">
        <f>E40*N40</f>
        <v>2782045.56</v>
      </c>
      <c r="P40" s="23">
        <v>90.28</v>
      </c>
      <c r="Q40" s="23">
        <f>P40*E40</f>
        <v>366126.92879999999</v>
      </c>
      <c r="R40" s="23">
        <v>100</v>
      </c>
      <c r="S40" s="23">
        <f>E40*R40</f>
        <v>405546</v>
      </c>
      <c r="T40" s="23">
        <f>E40*5</f>
        <v>20277.3</v>
      </c>
      <c r="U40" s="23">
        <f>E40*60</f>
        <v>243327.6</v>
      </c>
      <c r="V40" s="23">
        <v>146.4</v>
      </c>
      <c r="W40" s="23">
        <f>E40*V40</f>
        <v>593719.34400000004</v>
      </c>
      <c r="X40" s="23">
        <f t="shared" si="7"/>
        <v>1919043.6720000003</v>
      </c>
      <c r="Y40" s="23">
        <f t="shared" si="8"/>
        <v>575713.10160000017</v>
      </c>
      <c r="Z40" s="23">
        <f t="shared" si="9"/>
        <v>38380.873440000003</v>
      </c>
      <c r="AA40" s="23">
        <f>E40*10</f>
        <v>40554.6</v>
      </c>
      <c r="AB40" s="23">
        <f>E40*10</f>
        <v>40554.6</v>
      </c>
      <c r="AC40" s="23">
        <f t="shared" si="10"/>
        <v>21182900.439840008</v>
      </c>
      <c r="AD40" s="23">
        <f t="shared" si="11"/>
        <v>1059145.0219920003</v>
      </c>
      <c r="AE40" s="23">
        <f>E40*400</f>
        <v>1622184</v>
      </c>
      <c r="AF40" s="24">
        <f>(AC40+AD40+AE40)-0.01</f>
        <v>23864229.451832008</v>
      </c>
      <c r="AG40" s="25" t="s">
        <v>7</v>
      </c>
      <c r="AH40" s="25" t="s">
        <v>8</v>
      </c>
    </row>
    <row r="41" spans="1:34" x14ac:dyDescent="0.25">
      <c r="A41" s="16">
        <v>38</v>
      </c>
      <c r="B41" s="34" t="s">
        <v>23</v>
      </c>
      <c r="C41" s="35">
        <v>9106445383</v>
      </c>
      <c r="D41" s="36">
        <v>45305</v>
      </c>
      <c r="E41" s="37">
        <v>4112.58</v>
      </c>
      <c r="F41" s="38">
        <v>462000167</v>
      </c>
      <c r="G41" s="35" t="s">
        <v>34</v>
      </c>
      <c r="H41" s="35" t="s">
        <v>19</v>
      </c>
      <c r="I41" s="39">
        <v>2548</v>
      </c>
      <c r="J41" s="40">
        <f>E41*I41</f>
        <v>10478853.84</v>
      </c>
      <c r="K41" s="41">
        <v>0</v>
      </c>
      <c r="L41" s="23">
        <f>E41*50</f>
        <v>205629</v>
      </c>
      <c r="M41" s="23">
        <f>E41*61</f>
        <v>250867.38</v>
      </c>
      <c r="N41" s="23">
        <v>686</v>
      </c>
      <c r="O41" s="23">
        <f>E41*N41</f>
        <v>2821229.88</v>
      </c>
      <c r="P41" s="23">
        <v>140</v>
      </c>
      <c r="Q41" s="23">
        <f>P41*E41</f>
        <v>575761.19999999995</v>
      </c>
      <c r="R41" s="23">
        <v>100</v>
      </c>
      <c r="S41" s="23">
        <f>E41*R41</f>
        <v>411258</v>
      </c>
      <c r="T41" s="23">
        <f>E41*5</f>
        <v>20562.900000000001</v>
      </c>
      <c r="U41" s="23">
        <f>E41*60</f>
        <v>246754.8</v>
      </c>
      <c r="V41" s="23">
        <v>146.4</v>
      </c>
      <c r="W41" s="23">
        <f>E41*V41</f>
        <v>602081.71200000006</v>
      </c>
      <c r="X41" s="23">
        <f t="shared" si="7"/>
        <v>1467039.5375999999</v>
      </c>
      <c r="Y41" s="23">
        <f t="shared" si="8"/>
        <v>440111.86128000001</v>
      </c>
      <c r="Z41" s="23">
        <f t="shared" si="9"/>
        <v>29340.790751999997</v>
      </c>
      <c r="AA41" s="23">
        <f>E41*10</f>
        <v>41125.800000000003</v>
      </c>
      <c r="AB41" s="23">
        <f>E41*10</f>
        <v>41125.800000000003</v>
      </c>
      <c r="AC41" s="23">
        <f t="shared" si="10"/>
        <v>17631742.501632005</v>
      </c>
      <c r="AD41" s="23">
        <f t="shared" si="11"/>
        <v>881587.12508160027</v>
      </c>
      <c r="AE41" s="23">
        <f>E41*400</f>
        <v>1645032</v>
      </c>
      <c r="AF41" s="24">
        <f t="shared" si="13"/>
        <v>20158361.626713604</v>
      </c>
      <c r="AG41" s="25" t="s">
        <v>7</v>
      </c>
      <c r="AH41" s="25" t="s">
        <v>8</v>
      </c>
    </row>
    <row r="42" spans="1:34" x14ac:dyDescent="0.25">
      <c r="A42" s="16">
        <v>39</v>
      </c>
      <c r="B42" s="34" t="s">
        <v>23</v>
      </c>
      <c r="C42" s="35">
        <v>9106449244</v>
      </c>
      <c r="D42" s="36">
        <v>45308</v>
      </c>
      <c r="E42" s="37">
        <v>4113.4799999999996</v>
      </c>
      <c r="F42" s="38">
        <v>262000319</v>
      </c>
      <c r="G42" s="35" t="s">
        <v>37</v>
      </c>
      <c r="H42" s="35" t="s">
        <v>19</v>
      </c>
      <c r="I42" s="39">
        <v>2548</v>
      </c>
      <c r="J42" s="40">
        <f>E42*I42</f>
        <v>10481147.039999999</v>
      </c>
      <c r="K42" s="41">
        <f>E42*17</f>
        <v>69929.159999999989</v>
      </c>
      <c r="L42" s="23">
        <f>E42*50</f>
        <v>205673.99999999997</v>
      </c>
      <c r="M42" s="23">
        <f>E42*61</f>
        <v>250922.27999999997</v>
      </c>
      <c r="N42" s="23">
        <v>686</v>
      </c>
      <c r="O42" s="23">
        <f>E42*N42</f>
        <v>2821847.28</v>
      </c>
      <c r="P42" s="23">
        <v>90</v>
      </c>
      <c r="Q42" s="23">
        <f>P42*E42</f>
        <v>370213.19999999995</v>
      </c>
      <c r="R42" s="23">
        <v>275</v>
      </c>
      <c r="S42" s="23">
        <f>E42*R42</f>
        <v>1131206.9999999998</v>
      </c>
      <c r="T42" s="23">
        <f>E42*5</f>
        <v>20567.399999999998</v>
      </c>
      <c r="U42" s="23">
        <f>E42*60</f>
        <v>246808.8</v>
      </c>
      <c r="V42" s="23">
        <v>146.4</v>
      </c>
      <c r="W42" s="23">
        <f>E42*V42</f>
        <v>602213.47199999995</v>
      </c>
      <c r="X42" s="23">
        <f t="shared" si="7"/>
        <v>1467360.5856000001</v>
      </c>
      <c r="Y42" s="23">
        <f t="shared" si="8"/>
        <v>440208.17568000004</v>
      </c>
      <c r="Z42" s="23">
        <f t="shared" si="9"/>
        <v>29347.211712000004</v>
      </c>
      <c r="AA42" s="23">
        <f>E42*10</f>
        <v>41134.799999999996</v>
      </c>
      <c r="AB42" s="23">
        <f>E42*10</f>
        <v>41134.799999999996</v>
      </c>
      <c r="AC42" s="23">
        <f t="shared" si="10"/>
        <v>18219715.204992</v>
      </c>
      <c r="AD42" s="23">
        <f t="shared" si="11"/>
        <v>910985.76024959993</v>
      </c>
      <c r="AE42" s="23">
        <f>E42*400</f>
        <v>1645391.9999999998</v>
      </c>
      <c r="AF42" s="24">
        <f t="shared" si="13"/>
        <v>20776092.9652416</v>
      </c>
      <c r="AG42" s="25" t="s">
        <v>26</v>
      </c>
      <c r="AH42" s="25" t="s">
        <v>27</v>
      </c>
    </row>
    <row r="43" spans="1:34" x14ac:dyDescent="0.25">
      <c r="A43" s="16">
        <v>40</v>
      </c>
      <c r="B43" s="34" t="s">
        <v>23</v>
      </c>
      <c r="C43" s="35">
        <v>9106451714</v>
      </c>
      <c r="D43" s="36">
        <v>45309</v>
      </c>
      <c r="E43" s="37">
        <v>4048.88</v>
      </c>
      <c r="F43" s="35">
        <v>462000898</v>
      </c>
      <c r="G43" s="35" t="s">
        <v>38</v>
      </c>
      <c r="H43" s="34" t="s">
        <v>6</v>
      </c>
      <c r="I43" s="42">
        <v>3380</v>
      </c>
      <c r="J43" s="40">
        <f>E43*I43</f>
        <v>13685214.4</v>
      </c>
      <c r="K43" s="41">
        <f>E43*17</f>
        <v>68830.960000000006</v>
      </c>
      <c r="L43" s="23">
        <f>E43*50</f>
        <v>202444</v>
      </c>
      <c r="M43" s="23">
        <f>E43*61</f>
        <v>246981.68</v>
      </c>
      <c r="N43" s="23">
        <v>686</v>
      </c>
      <c r="O43" s="23">
        <f>E43*N43</f>
        <v>2777531.68</v>
      </c>
      <c r="P43" s="23">
        <v>219.6</v>
      </c>
      <c r="Q43" s="23">
        <f>P43*E43</f>
        <v>889134.04799999995</v>
      </c>
      <c r="R43" s="23">
        <v>0</v>
      </c>
      <c r="S43" s="23">
        <f>E43*R43</f>
        <v>0</v>
      </c>
      <c r="T43" s="23">
        <f>E43*5</f>
        <v>20244.400000000001</v>
      </c>
      <c r="U43" s="23">
        <f>E43*60</f>
        <v>242932.80000000002</v>
      </c>
      <c r="V43" s="23">
        <v>146.4</v>
      </c>
      <c r="W43" s="23">
        <f>E43*V43</f>
        <v>592756.03200000001</v>
      </c>
      <c r="X43" s="23">
        <f t="shared" si="7"/>
        <v>1915930.0159999998</v>
      </c>
      <c r="Y43" s="23">
        <f t="shared" si="8"/>
        <v>574779.0048</v>
      </c>
      <c r="Z43" s="23">
        <f t="shared" si="9"/>
        <v>38318.600319999998</v>
      </c>
      <c r="AA43" s="23">
        <f>E43*10</f>
        <v>40488.800000000003</v>
      </c>
      <c r="AB43" s="23">
        <f>E43*10</f>
        <v>40488.800000000003</v>
      </c>
      <c r="AC43" s="23">
        <f t="shared" si="10"/>
        <v>21336075.221120004</v>
      </c>
      <c r="AD43" s="23">
        <f t="shared" si="11"/>
        <v>1066803.7610560001</v>
      </c>
      <c r="AE43" s="23">
        <f>E43*400</f>
        <v>1619552</v>
      </c>
      <c r="AF43" s="24">
        <f>(AC43+AD43+AE43)+0.01</f>
        <v>24022430.992176004</v>
      </c>
      <c r="AG43" s="25" t="s">
        <v>26</v>
      </c>
      <c r="AH43" s="25" t="s">
        <v>41</v>
      </c>
    </row>
    <row r="44" spans="1:34" x14ac:dyDescent="0.25">
      <c r="A44" s="16">
        <v>41</v>
      </c>
      <c r="B44" s="34" t="s">
        <v>23</v>
      </c>
      <c r="C44" s="35">
        <v>9106452503</v>
      </c>
      <c r="D44" s="36">
        <v>45311</v>
      </c>
      <c r="E44" s="37">
        <v>4048.52</v>
      </c>
      <c r="F44" s="35">
        <v>462000168</v>
      </c>
      <c r="G44" s="35" t="s">
        <v>40</v>
      </c>
      <c r="H44" s="35" t="s">
        <v>19</v>
      </c>
      <c r="I44" s="39">
        <v>2548</v>
      </c>
      <c r="J44" s="40">
        <f>E44*I44</f>
        <v>10315628.959999999</v>
      </c>
      <c r="K44" s="41">
        <v>0</v>
      </c>
      <c r="L44" s="23">
        <f>E44*50</f>
        <v>202426</v>
      </c>
      <c r="M44" s="23">
        <f>E44*61</f>
        <v>246959.72</v>
      </c>
      <c r="N44" s="23">
        <v>686</v>
      </c>
      <c r="O44" s="23">
        <f>E44*N44</f>
        <v>2777284.72</v>
      </c>
      <c r="P44" s="23">
        <v>140</v>
      </c>
      <c r="Q44" s="23">
        <f>P44*E44</f>
        <v>566792.80000000005</v>
      </c>
      <c r="R44" s="23">
        <v>100</v>
      </c>
      <c r="S44" s="23">
        <f>E44*R44</f>
        <v>404852</v>
      </c>
      <c r="T44" s="23">
        <f>E44*5</f>
        <v>20242.599999999999</v>
      </c>
      <c r="U44" s="23">
        <f>E44*60</f>
        <v>242911.2</v>
      </c>
      <c r="V44" s="23">
        <v>146.4</v>
      </c>
      <c r="W44" s="23">
        <f>E44*V44</f>
        <v>592703.32799999998</v>
      </c>
      <c r="X44" s="23">
        <f t="shared" si="7"/>
        <v>1444188.0544</v>
      </c>
      <c r="Y44" s="23">
        <f t="shared" si="8"/>
        <v>433256.41632000002</v>
      </c>
      <c r="Z44" s="23">
        <f t="shared" si="9"/>
        <v>28883.761087999999</v>
      </c>
      <c r="AA44" s="23">
        <f>E44*10</f>
        <v>40485.199999999997</v>
      </c>
      <c r="AB44" s="23">
        <f>E44*10</f>
        <v>40485.199999999997</v>
      </c>
      <c r="AC44" s="23">
        <f t="shared" si="10"/>
        <v>17357099.959807996</v>
      </c>
      <c r="AD44" s="23">
        <f t="shared" si="11"/>
        <v>867854.99799039972</v>
      </c>
      <c r="AE44" s="23">
        <f>E44*400</f>
        <v>1619408</v>
      </c>
      <c r="AF44" s="24">
        <f t="shared" si="13"/>
        <v>19844362.957798395</v>
      </c>
      <c r="AG44" s="25" t="s">
        <v>7</v>
      </c>
      <c r="AH44" s="25" t="s">
        <v>8</v>
      </c>
    </row>
    <row r="45" spans="1:34" ht="15.95" customHeight="1" x14ac:dyDescent="0.25">
      <c r="A45" s="16">
        <v>42</v>
      </c>
      <c r="B45" s="17" t="s">
        <v>0</v>
      </c>
      <c r="C45" s="18">
        <v>9106453575</v>
      </c>
      <c r="D45" s="19">
        <v>45312</v>
      </c>
      <c r="E45" s="20">
        <v>4100.66</v>
      </c>
      <c r="F45" s="22">
        <v>461000860</v>
      </c>
      <c r="G45" s="22" t="s">
        <v>42</v>
      </c>
      <c r="H45" s="35" t="s">
        <v>2</v>
      </c>
      <c r="I45" s="39">
        <v>4017</v>
      </c>
      <c r="J45" s="23">
        <f>E45*I45</f>
        <v>16472351.219999999</v>
      </c>
      <c r="K45" s="23">
        <v>0</v>
      </c>
      <c r="L45" s="23">
        <f>E45*50</f>
        <v>205033</v>
      </c>
      <c r="M45" s="23">
        <f>E45*61</f>
        <v>250140.25999999998</v>
      </c>
      <c r="N45" s="23">
        <v>686</v>
      </c>
      <c r="O45" s="23">
        <f>E45*N45</f>
        <v>2813052.76</v>
      </c>
      <c r="P45" s="23">
        <v>143.31</v>
      </c>
      <c r="Q45" s="23">
        <f>P45*E45</f>
        <v>587665.58459999994</v>
      </c>
      <c r="R45" s="23">
        <v>0</v>
      </c>
      <c r="S45" s="23">
        <f>E45*R45</f>
        <v>0</v>
      </c>
      <c r="T45" s="23">
        <f>E45*5</f>
        <v>20503.3</v>
      </c>
      <c r="U45" s="23">
        <f>E45*60</f>
        <v>246039.59999999998</v>
      </c>
      <c r="V45" s="23">
        <v>146.4</v>
      </c>
      <c r="W45" s="23">
        <f>E45*V45</f>
        <v>600336.62399999995</v>
      </c>
      <c r="X45" s="23">
        <f>J45*14/100</f>
        <v>2306129.1708</v>
      </c>
      <c r="Y45" s="23">
        <f>X45*30/100</f>
        <v>691838.75124000001</v>
      </c>
      <c r="Z45" s="23">
        <f>X45*2/100</f>
        <v>46122.583416000001</v>
      </c>
      <c r="AA45" s="23">
        <f>E45*10</f>
        <v>41006.6</v>
      </c>
      <c r="AB45" s="23">
        <f>E45*10</f>
        <v>41006.6</v>
      </c>
      <c r="AC45" s="23">
        <f>J45+K45+L45+M45+O45+Q45+S45+T45+U45+W45+X45+Y45+Z45+AA45+AB45</f>
        <v>24321226.054056011</v>
      </c>
      <c r="AD45" s="23">
        <f>AC45*5/100</f>
        <v>1216061.3027028006</v>
      </c>
      <c r="AE45" s="23">
        <f>E45*400</f>
        <v>1640264</v>
      </c>
      <c r="AF45" s="24">
        <f>(AC45+AD45+AE45)-0.02</f>
        <v>27177551.336758811</v>
      </c>
      <c r="AG45" s="25" t="s">
        <v>3</v>
      </c>
      <c r="AH45" s="25" t="s">
        <v>4</v>
      </c>
    </row>
    <row r="46" spans="1:34" x14ac:dyDescent="0.25">
      <c r="A46" s="16">
        <v>43</v>
      </c>
      <c r="B46" s="17" t="s">
        <v>0</v>
      </c>
      <c r="C46" s="18">
        <v>9106454398</v>
      </c>
      <c r="D46" s="19">
        <v>45313</v>
      </c>
      <c r="E46" s="20">
        <v>4085.48</v>
      </c>
      <c r="F46" s="22">
        <v>461000862</v>
      </c>
      <c r="G46" s="22" t="s">
        <v>43</v>
      </c>
      <c r="H46" s="35" t="s">
        <v>2</v>
      </c>
      <c r="I46" s="39">
        <v>4017</v>
      </c>
      <c r="J46" s="23">
        <f>E46*I46</f>
        <v>16411373.16</v>
      </c>
      <c r="K46" s="23">
        <v>0</v>
      </c>
      <c r="L46" s="23">
        <f>E46*50</f>
        <v>204274</v>
      </c>
      <c r="M46" s="23">
        <f>E46*61</f>
        <v>249214.28</v>
      </c>
      <c r="N46" s="23">
        <v>686</v>
      </c>
      <c r="O46" s="23">
        <f>E46*N46</f>
        <v>2802639.28</v>
      </c>
      <c r="P46" s="23">
        <v>143.30000000000001</v>
      </c>
      <c r="Q46" s="23">
        <f>P46*E46</f>
        <v>585449.2840000001</v>
      </c>
      <c r="R46" s="23">
        <v>0</v>
      </c>
      <c r="S46" s="23">
        <f>E46*R46</f>
        <v>0</v>
      </c>
      <c r="T46" s="23">
        <f>E46*5</f>
        <v>20427.400000000001</v>
      </c>
      <c r="U46" s="23">
        <f>E46*60</f>
        <v>245128.8</v>
      </c>
      <c r="V46" s="23">
        <v>146.4</v>
      </c>
      <c r="W46" s="23">
        <f>E46*V46</f>
        <v>598114.272</v>
      </c>
      <c r="X46" s="23">
        <f t="shared" ref="X46:X70" si="14">J46*14/100</f>
        <v>2297592.2423999999</v>
      </c>
      <c r="Y46" s="23">
        <f t="shared" ref="Y46:Y70" si="15">X46*30/100</f>
        <v>689277.67272000003</v>
      </c>
      <c r="Z46" s="23">
        <f t="shared" ref="Z46:Z70" si="16">X46*2/100</f>
        <v>45951.844848000001</v>
      </c>
      <c r="AA46" s="23">
        <f>E46*10</f>
        <v>40854.800000000003</v>
      </c>
      <c r="AB46" s="23">
        <f>E46*10</f>
        <v>40854.800000000003</v>
      </c>
      <c r="AC46" s="23">
        <f t="shared" ref="AC46:AC69" si="17">J46+K46+L46+M46+O46+Q46+S46+T46+U46+W46+X46+Y46+Z46+AA46+AB46</f>
        <v>24231151.835968003</v>
      </c>
      <c r="AD46" s="23">
        <f t="shared" ref="AD46:AD69" si="18">AC46*5/100</f>
        <v>1211557.5917984</v>
      </c>
      <c r="AE46" s="23">
        <f>E46*400</f>
        <v>1634192</v>
      </c>
      <c r="AF46" s="24">
        <f>(AC46+AD46+AE46)-0.02</f>
        <v>27076901.407766402</v>
      </c>
      <c r="AG46" s="25" t="s">
        <v>3</v>
      </c>
      <c r="AH46" s="25" t="s">
        <v>4</v>
      </c>
    </row>
    <row r="47" spans="1:34" x14ac:dyDescent="0.25">
      <c r="A47" s="16">
        <v>44</v>
      </c>
      <c r="B47" s="17" t="s">
        <v>0</v>
      </c>
      <c r="C47" s="18">
        <v>9106455072</v>
      </c>
      <c r="D47" s="19">
        <v>45312</v>
      </c>
      <c r="E47" s="20">
        <v>4116.92</v>
      </c>
      <c r="F47" s="22">
        <v>461002298</v>
      </c>
      <c r="G47" s="22" t="s">
        <v>42</v>
      </c>
      <c r="H47" s="35" t="s">
        <v>2</v>
      </c>
      <c r="I47" s="39">
        <v>4017</v>
      </c>
      <c r="J47" s="23">
        <f>E47*I47</f>
        <v>16537667.640000001</v>
      </c>
      <c r="K47" s="23">
        <v>0</v>
      </c>
      <c r="L47" s="23">
        <f>E47*50</f>
        <v>205846</v>
      </c>
      <c r="M47" s="23">
        <f>E47*61</f>
        <v>251132.12</v>
      </c>
      <c r="N47" s="23">
        <v>686</v>
      </c>
      <c r="O47" s="23">
        <f>E47*N47</f>
        <v>2824207.12</v>
      </c>
      <c r="P47" s="23">
        <v>101.56</v>
      </c>
      <c r="Q47" s="23">
        <f>P47*E47</f>
        <v>418114.39520000003</v>
      </c>
      <c r="R47" s="23">
        <v>0</v>
      </c>
      <c r="S47" s="23">
        <f>E47*R47</f>
        <v>0</v>
      </c>
      <c r="T47" s="23">
        <f>E47*5</f>
        <v>20584.599999999999</v>
      </c>
      <c r="U47" s="23">
        <f>E47*60</f>
        <v>247015.2</v>
      </c>
      <c r="V47" s="23">
        <v>146.4</v>
      </c>
      <c r="W47" s="23">
        <f>E47*V47</f>
        <v>602717.08799999999</v>
      </c>
      <c r="X47" s="23">
        <f t="shared" si="14"/>
        <v>2315273.4696</v>
      </c>
      <c r="Y47" s="23">
        <f t="shared" si="15"/>
        <v>694582.04087999999</v>
      </c>
      <c r="Z47" s="23">
        <f t="shared" si="16"/>
        <v>46305.469391999999</v>
      </c>
      <c r="AA47" s="23">
        <f>E47*10</f>
        <v>41169.199999999997</v>
      </c>
      <c r="AB47" s="23">
        <f>E47*10</f>
        <v>41169.199999999997</v>
      </c>
      <c r="AC47" s="23">
        <f t="shared" si="17"/>
        <v>24245783.543072</v>
      </c>
      <c r="AD47" s="23">
        <f t="shared" si="18"/>
        <v>1212289.1771535999</v>
      </c>
      <c r="AE47" s="23">
        <f>E47*400</f>
        <v>1646768</v>
      </c>
      <c r="AF47" s="24">
        <f>(AC47+AD47+AE47)+0.01</f>
        <v>27104840.7302256</v>
      </c>
      <c r="AG47" s="25" t="s">
        <v>16</v>
      </c>
      <c r="AH47" s="25" t="s">
        <v>17</v>
      </c>
    </row>
    <row r="48" spans="1:34" x14ac:dyDescent="0.25">
      <c r="A48" s="16">
        <v>45</v>
      </c>
      <c r="B48" s="17" t="s">
        <v>0</v>
      </c>
      <c r="C48" s="18">
        <v>9106455584</v>
      </c>
      <c r="D48" s="19">
        <v>45314</v>
      </c>
      <c r="E48" s="20">
        <v>4104.9399999999996</v>
      </c>
      <c r="F48" s="22">
        <v>461000864</v>
      </c>
      <c r="G48" s="22" t="s">
        <v>44</v>
      </c>
      <c r="H48" s="34" t="s">
        <v>6</v>
      </c>
      <c r="I48" s="42">
        <v>3380</v>
      </c>
      <c r="J48" s="23">
        <f>E48*I48</f>
        <v>13874697.199999999</v>
      </c>
      <c r="K48" s="23">
        <v>0</v>
      </c>
      <c r="L48" s="23">
        <f>E48*50</f>
        <v>205246.99999999997</v>
      </c>
      <c r="M48" s="23">
        <f>E48*61</f>
        <v>250401.33999999997</v>
      </c>
      <c r="N48" s="23">
        <v>686</v>
      </c>
      <c r="O48" s="23">
        <f>E48*N48</f>
        <v>2815988.84</v>
      </c>
      <c r="P48" s="23">
        <v>143.25</v>
      </c>
      <c r="Q48" s="23">
        <f>P48*E48</f>
        <v>588032.65499999991</v>
      </c>
      <c r="R48" s="23">
        <v>0</v>
      </c>
      <c r="S48" s="23">
        <f>E48*R48</f>
        <v>0</v>
      </c>
      <c r="T48" s="23">
        <f>E48*5</f>
        <v>20524.699999999997</v>
      </c>
      <c r="U48" s="23">
        <f>E48*60</f>
        <v>246296.39999999997</v>
      </c>
      <c r="V48" s="23">
        <v>146.4</v>
      </c>
      <c r="W48" s="23">
        <f>E48*V48</f>
        <v>600963.21600000001</v>
      </c>
      <c r="X48" s="23">
        <f t="shared" si="14"/>
        <v>1942457.6079999998</v>
      </c>
      <c r="Y48" s="23">
        <f t="shared" si="15"/>
        <v>582737.28239999991</v>
      </c>
      <c r="Z48" s="23">
        <f t="shared" si="16"/>
        <v>38849.152159999998</v>
      </c>
      <c r="AA48" s="23">
        <f>E48*10</f>
        <v>41049.399999999994</v>
      </c>
      <c r="AB48" s="23">
        <f>E48*10</f>
        <v>41049.399999999994</v>
      </c>
      <c r="AC48" s="23">
        <f t="shared" si="17"/>
        <v>21248294.193559993</v>
      </c>
      <c r="AD48" s="23">
        <f t="shared" si="18"/>
        <v>1062414.7096779996</v>
      </c>
      <c r="AE48" s="23">
        <f>E48*400</f>
        <v>1641975.9999999998</v>
      </c>
      <c r="AF48" s="24">
        <f>(AC48+AD48+AE48)+0.01</f>
        <v>23952684.913237993</v>
      </c>
      <c r="AG48" s="25" t="s">
        <v>3</v>
      </c>
      <c r="AH48" s="25" t="s">
        <v>4</v>
      </c>
    </row>
    <row r="49" spans="1:34" x14ac:dyDescent="0.25">
      <c r="A49" s="16">
        <v>46</v>
      </c>
      <c r="B49" s="17" t="s">
        <v>0</v>
      </c>
      <c r="C49" s="18">
        <v>9106456690</v>
      </c>
      <c r="D49" s="19">
        <v>45314</v>
      </c>
      <c r="E49" s="20">
        <v>4047.22</v>
      </c>
      <c r="F49" s="22">
        <v>461000866</v>
      </c>
      <c r="G49" s="22" t="s">
        <v>44</v>
      </c>
      <c r="H49" s="35" t="s">
        <v>2</v>
      </c>
      <c r="I49" s="39">
        <v>4017</v>
      </c>
      <c r="J49" s="23">
        <f>E49*I49</f>
        <v>16257682.739999998</v>
      </c>
      <c r="K49" s="23">
        <v>0</v>
      </c>
      <c r="L49" s="23">
        <f>E49*50</f>
        <v>202361</v>
      </c>
      <c r="M49" s="23">
        <f>E49*61</f>
        <v>246880.41999999998</v>
      </c>
      <c r="N49" s="23">
        <v>686</v>
      </c>
      <c r="O49" s="23">
        <f>E49*N49</f>
        <v>2776392.92</v>
      </c>
      <c r="P49" s="23">
        <v>143.25</v>
      </c>
      <c r="Q49" s="23">
        <f>P49*E49</f>
        <v>579764.26500000001</v>
      </c>
      <c r="R49" s="23">
        <v>0</v>
      </c>
      <c r="S49" s="23">
        <f>E49*R49</f>
        <v>0</v>
      </c>
      <c r="T49" s="23">
        <f>E49*5</f>
        <v>20236.099999999999</v>
      </c>
      <c r="U49" s="23">
        <f>E49*60</f>
        <v>242833.19999999998</v>
      </c>
      <c r="V49" s="23">
        <v>146.4</v>
      </c>
      <c r="W49" s="23">
        <f>E49*V49</f>
        <v>592513.00800000003</v>
      </c>
      <c r="X49" s="23">
        <f t="shared" si="14"/>
        <v>2276075.5836</v>
      </c>
      <c r="Y49" s="23">
        <f t="shared" si="15"/>
        <v>682822.67507999996</v>
      </c>
      <c r="Z49" s="23">
        <f t="shared" si="16"/>
        <v>45521.511672000001</v>
      </c>
      <c r="AA49" s="23">
        <f>E49*10</f>
        <v>40472.199999999997</v>
      </c>
      <c r="AB49" s="23">
        <f>E49*10</f>
        <v>40472.199999999997</v>
      </c>
      <c r="AC49" s="23">
        <f t="shared" si="17"/>
        <v>24004027.823352002</v>
      </c>
      <c r="AD49" s="23">
        <f t="shared" si="18"/>
        <v>1200201.3911676002</v>
      </c>
      <c r="AE49" s="23">
        <f>E49*400</f>
        <v>1618888</v>
      </c>
      <c r="AF49" s="24">
        <f t="shared" ref="AF49:AF57" si="19">(AC49+AD49+AE49)</f>
        <v>26823117.214519601</v>
      </c>
      <c r="AG49" s="25" t="s">
        <v>3</v>
      </c>
      <c r="AH49" s="25" t="s">
        <v>4</v>
      </c>
    </row>
    <row r="50" spans="1:34" x14ac:dyDescent="0.25">
      <c r="A50" s="16">
        <v>47</v>
      </c>
      <c r="B50" s="17" t="s">
        <v>0</v>
      </c>
      <c r="C50" s="18">
        <v>9106457987</v>
      </c>
      <c r="D50" s="19">
        <v>45315</v>
      </c>
      <c r="E50" s="20">
        <v>4121.54</v>
      </c>
      <c r="F50" s="22">
        <v>461000679</v>
      </c>
      <c r="G50" s="22" t="s">
        <v>45</v>
      </c>
      <c r="H50" s="34" t="s">
        <v>6</v>
      </c>
      <c r="I50" s="42">
        <v>3380</v>
      </c>
      <c r="J50" s="23">
        <f>E50*I50</f>
        <v>13930805.199999999</v>
      </c>
      <c r="K50" s="23">
        <v>0</v>
      </c>
      <c r="L50" s="23">
        <f>E50*50</f>
        <v>206077</v>
      </c>
      <c r="M50" s="23">
        <f>E50*61</f>
        <v>251413.94</v>
      </c>
      <c r="N50" s="23">
        <v>686</v>
      </c>
      <c r="O50" s="23">
        <f>E50*N50</f>
        <v>2827376.44</v>
      </c>
      <c r="P50" s="23">
        <v>90</v>
      </c>
      <c r="Q50" s="23">
        <f>P50*E50</f>
        <v>370938.6</v>
      </c>
      <c r="R50" s="23">
        <v>100</v>
      </c>
      <c r="S50" s="23">
        <f>E50*R50</f>
        <v>412154</v>
      </c>
      <c r="T50" s="23">
        <f>E50*5</f>
        <v>20607.7</v>
      </c>
      <c r="U50" s="23">
        <f>E50*60</f>
        <v>247292.4</v>
      </c>
      <c r="V50" s="23">
        <v>146.4</v>
      </c>
      <c r="W50" s="23">
        <f>E50*V50</f>
        <v>603393.45600000001</v>
      </c>
      <c r="X50" s="23">
        <f t="shared" si="14"/>
        <v>1950312.7279999999</v>
      </c>
      <c r="Y50" s="23">
        <f t="shared" si="15"/>
        <v>585093.81839999999</v>
      </c>
      <c r="Z50" s="23">
        <f t="shared" si="16"/>
        <v>39006.254560000001</v>
      </c>
      <c r="AA50" s="23">
        <f>E50*10</f>
        <v>41215.4</v>
      </c>
      <c r="AB50" s="23">
        <f>E50*10</f>
        <v>41215.4</v>
      </c>
      <c r="AC50" s="23">
        <f t="shared" si="17"/>
        <v>21526902.336959995</v>
      </c>
      <c r="AD50" s="23">
        <f t="shared" si="18"/>
        <v>1076345.1168479996</v>
      </c>
      <c r="AE50" s="23">
        <f>E50*400</f>
        <v>1648616</v>
      </c>
      <c r="AF50" s="24">
        <f>(AC50+AD50+AE50)+0.01</f>
        <v>24251863.463807996</v>
      </c>
      <c r="AG50" s="25" t="s">
        <v>7</v>
      </c>
      <c r="AH50" s="25" t="s">
        <v>8</v>
      </c>
    </row>
    <row r="51" spans="1:34" x14ac:dyDescent="0.25">
      <c r="A51" s="16">
        <v>48</v>
      </c>
      <c r="B51" s="17" t="s">
        <v>0</v>
      </c>
      <c r="C51" s="18">
        <v>9106458115</v>
      </c>
      <c r="D51" s="19">
        <v>45315</v>
      </c>
      <c r="E51" s="20">
        <v>4107.22</v>
      </c>
      <c r="F51" s="22">
        <v>441000152</v>
      </c>
      <c r="G51" s="22" t="s">
        <v>45</v>
      </c>
      <c r="H51" s="34" t="s">
        <v>6</v>
      </c>
      <c r="I51" s="42">
        <v>3380</v>
      </c>
      <c r="J51" s="23">
        <f>E51*I51</f>
        <v>13882403.600000001</v>
      </c>
      <c r="K51" s="23">
        <v>0</v>
      </c>
      <c r="L51" s="23">
        <f>E51*50</f>
        <v>205361</v>
      </c>
      <c r="M51" s="23">
        <f>E51*61</f>
        <v>250540.42</v>
      </c>
      <c r="N51" s="23">
        <v>686</v>
      </c>
      <c r="O51" s="23">
        <f>E51*N51</f>
        <v>2817552.9200000004</v>
      </c>
      <c r="P51" s="23">
        <v>143.24</v>
      </c>
      <c r="Q51" s="23">
        <f>P51*E51</f>
        <v>588318.19280000008</v>
      </c>
      <c r="R51" s="23">
        <v>0</v>
      </c>
      <c r="S51" s="23">
        <f>E51*R51</f>
        <v>0</v>
      </c>
      <c r="T51" s="23">
        <f>E51*5</f>
        <v>20536.100000000002</v>
      </c>
      <c r="U51" s="23">
        <f>E51*60</f>
        <v>246433.2</v>
      </c>
      <c r="V51" s="23">
        <v>146.4</v>
      </c>
      <c r="W51" s="23">
        <f>E51*V51</f>
        <v>601297.00800000003</v>
      </c>
      <c r="X51" s="23">
        <f t="shared" si="14"/>
        <v>1943536.5040000004</v>
      </c>
      <c r="Y51" s="23">
        <f t="shared" si="15"/>
        <v>583060.95120000013</v>
      </c>
      <c r="Z51" s="23">
        <f t="shared" si="16"/>
        <v>38870.730080000008</v>
      </c>
      <c r="AA51" s="23">
        <f>E51*10</f>
        <v>41072.200000000004</v>
      </c>
      <c r="AB51" s="23">
        <f>E51*10</f>
        <v>41072.200000000004</v>
      </c>
      <c r="AC51" s="23">
        <f t="shared" si="17"/>
        <v>21260055.026080005</v>
      </c>
      <c r="AD51" s="23">
        <f t="shared" si="18"/>
        <v>1063002.7513040004</v>
      </c>
      <c r="AE51" s="23">
        <f>E51*400</f>
        <v>1642888</v>
      </c>
      <c r="AF51" s="24">
        <f>(AC51+AD51+AE51)-0.01</f>
        <v>23965945.767384004</v>
      </c>
      <c r="AG51" s="25" t="s">
        <v>3</v>
      </c>
      <c r="AH51" s="25" t="s">
        <v>4</v>
      </c>
    </row>
    <row r="52" spans="1:34" x14ac:dyDescent="0.25">
      <c r="A52" s="16">
        <v>49</v>
      </c>
      <c r="B52" s="17" t="s">
        <v>0</v>
      </c>
      <c r="C52" s="18">
        <v>9106458707</v>
      </c>
      <c r="D52" s="19">
        <v>45316</v>
      </c>
      <c r="E52" s="20">
        <v>4111.82</v>
      </c>
      <c r="F52" s="22">
        <v>441000153</v>
      </c>
      <c r="G52" s="22" t="s">
        <v>46</v>
      </c>
      <c r="H52" s="34" t="s">
        <v>6</v>
      </c>
      <c r="I52" s="42">
        <v>3380</v>
      </c>
      <c r="J52" s="23">
        <f>E52*I52</f>
        <v>13897951.6</v>
      </c>
      <c r="K52" s="23">
        <v>0</v>
      </c>
      <c r="L52" s="23">
        <f>E52*50</f>
        <v>205591</v>
      </c>
      <c r="M52" s="23">
        <f>E52*61</f>
        <v>250821.02</v>
      </c>
      <c r="N52" s="23">
        <v>686</v>
      </c>
      <c r="O52" s="23">
        <f>E52*N52</f>
        <v>2820708.52</v>
      </c>
      <c r="P52" s="23">
        <v>143.22999999999999</v>
      </c>
      <c r="Q52" s="23">
        <f>P52*E52</f>
        <v>588935.97859999991</v>
      </c>
      <c r="R52" s="23">
        <v>0</v>
      </c>
      <c r="S52" s="23">
        <f>E52*R52</f>
        <v>0</v>
      </c>
      <c r="T52" s="23">
        <f>E52*5</f>
        <v>20559.099999999999</v>
      </c>
      <c r="U52" s="23">
        <f>E52*60</f>
        <v>246709.19999999998</v>
      </c>
      <c r="V52" s="23">
        <v>146.4</v>
      </c>
      <c r="W52" s="23">
        <f>E52*V52</f>
        <v>601970.44799999997</v>
      </c>
      <c r="X52" s="23">
        <f t="shared" si="14"/>
        <v>1945713.2240000002</v>
      </c>
      <c r="Y52" s="23">
        <f t="shared" si="15"/>
        <v>583713.96720000007</v>
      </c>
      <c r="Z52" s="23">
        <f t="shared" si="16"/>
        <v>38914.264480000005</v>
      </c>
      <c r="AA52" s="23">
        <f>E52*10</f>
        <v>41118.199999999997</v>
      </c>
      <c r="AB52" s="23">
        <f>E52*10</f>
        <v>41118.199999999997</v>
      </c>
      <c r="AC52" s="23">
        <f t="shared" si="17"/>
        <v>21283824.722279996</v>
      </c>
      <c r="AD52" s="23">
        <f t="shared" si="18"/>
        <v>1064191.2361139997</v>
      </c>
      <c r="AE52" s="23">
        <f>E52*400</f>
        <v>1644728</v>
      </c>
      <c r="AF52" s="24">
        <f t="shared" si="19"/>
        <v>23992743.958393995</v>
      </c>
      <c r="AG52" s="25" t="s">
        <v>3</v>
      </c>
      <c r="AH52" s="25" t="s">
        <v>4</v>
      </c>
    </row>
    <row r="53" spans="1:34" x14ac:dyDescent="0.25">
      <c r="A53" s="16">
        <v>50</v>
      </c>
      <c r="B53" s="17" t="s">
        <v>0</v>
      </c>
      <c r="C53" s="18">
        <v>9106459029</v>
      </c>
      <c r="D53" s="19">
        <v>45316</v>
      </c>
      <c r="E53" s="20">
        <v>4104.3999999999996</v>
      </c>
      <c r="F53" s="22">
        <v>461000680</v>
      </c>
      <c r="G53" s="22" t="s">
        <v>46</v>
      </c>
      <c r="H53" s="34" t="s">
        <v>6</v>
      </c>
      <c r="I53" s="42">
        <v>3380</v>
      </c>
      <c r="J53" s="23">
        <f>E53*I53</f>
        <v>13872871.999999998</v>
      </c>
      <c r="K53" s="23">
        <v>0</v>
      </c>
      <c r="L53" s="23">
        <f>E53*50</f>
        <v>205219.99999999997</v>
      </c>
      <c r="M53" s="23">
        <f>E53*61</f>
        <v>250368.39999999997</v>
      </c>
      <c r="N53" s="23">
        <v>686</v>
      </c>
      <c r="O53" s="23">
        <f>E53*N53</f>
        <v>2815618.4</v>
      </c>
      <c r="P53" s="23">
        <v>90</v>
      </c>
      <c r="Q53" s="23">
        <f>P53*E53</f>
        <v>369395.99999999994</v>
      </c>
      <c r="R53" s="23">
        <v>100</v>
      </c>
      <c r="S53" s="23">
        <f>E53*R53</f>
        <v>410439.99999999994</v>
      </c>
      <c r="T53" s="23">
        <f>E53*5</f>
        <v>20522</v>
      </c>
      <c r="U53" s="23">
        <f>E53*60</f>
        <v>246263.99999999997</v>
      </c>
      <c r="V53" s="23">
        <v>146.4</v>
      </c>
      <c r="W53" s="23">
        <f>E53*V53</f>
        <v>600884.15999999992</v>
      </c>
      <c r="X53" s="23">
        <f t="shared" si="14"/>
        <v>1942202.0799999996</v>
      </c>
      <c r="Y53" s="23">
        <f t="shared" si="15"/>
        <v>582660.62399999995</v>
      </c>
      <c r="Z53" s="23">
        <f t="shared" si="16"/>
        <v>38844.04159999999</v>
      </c>
      <c r="AA53" s="23">
        <f>E53*10</f>
        <v>41044</v>
      </c>
      <c r="AB53" s="23">
        <f>E53*10</f>
        <v>41044</v>
      </c>
      <c r="AC53" s="23">
        <f t="shared" si="17"/>
        <v>21437379.705599997</v>
      </c>
      <c r="AD53" s="23">
        <f t="shared" si="18"/>
        <v>1071868.9852799999</v>
      </c>
      <c r="AE53" s="23">
        <f>E53*400</f>
        <v>1641759.9999999998</v>
      </c>
      <c r="AF53" s="24">
        <f t="shared" si="19"/>
        <v>24151008.690879997</v>
      </c>
      <c r="AG53" s="25" t="s">
        <v>7</v>
      </c>
      <c r="AH53" s="25" t="s">
        <v>8</v>
      </c>
    </row>
    <row r="54" spans="1:34" x14ac:dyDescent="0.25">
      <c r="A54" s="16">
        <v>51</v>
      </c>
      <c r="B54" s="17" t="s">
        <v>0</v>
      </c>
      <c r="C54" s="18">
        <v>9106460071</v>
      </c>
      <c r="D54" s="19">
        <v>45317</v>
      </c>
      <c r="E54" s="20">
        <v>4110.92</v>
      </c>
      <c r="F54" s="22">
        <v>461000681</v>
      </c>
      <c r="G54" s="22" t="s">
        <v>47</v>
      </c>
      <c r="H54" s="35" t="s">
        <v>19</v>
      </c>
      <c r="I54" s="39">
        <v>2548</v>
      </c>
      <c r="J54" s="23">
        <f>E54*I54</f>
        <v>10474624.16</v>
      </c>
      <c r="K54" s="23">
        <v>0</v>
      </c>
      <c r="L54" s="23">
        <f>E54*50</f>
        <v>205546</v>
      </c>
      <c r="M54" s="23">
        <f>E54*61</f>
        <v>250766.12</v>
      </c>
      <c r="N54" s="23">
        <v>686</v>
      </c>
      <c r="O54" s="23">
        <f>E54*N54</f>
        <v>2820091.12</v>
      </c>
      <c r="P54" s="23">
        <v>140</v>
      </c>
      <c r="Q54" s="23">
        <f>P54*E54</f>
        <v>575528.80000000005</v>
      </c>
      <c r="R54" s="23">
        <v>100</v>
      </c>
      <c r="S54" s="23">
        <f>E54*R54</f>
        <v>411092</v>
      </c>
      <c r="T54" s="23">
        <f>E54*5</f>
        <v>20554.599999999999</v>
      </c>
      <c r="U54" s="23">
        <f>E54*60</f>
        <v>246655.2</v>
      </c>
      <c r="V54" s="23">
        <v>146.4</v>
      </c>
      <c r="W54" s="23">
        <f>E54*V54</f>
        <v>601838.68800000008</v>
      </c>
      <c r="X54" s="23">
        <f t="shared" si="14"/>
        <v>1466447.3824</v>
      </c>
      <c r="Y54" s="23">
        <f t="shared" si="15"/>
        <v>439934.21472000005</v>
      </c>
      <c r="Z54" s="23">
        <f t="shared" si="16"/>
        <v>29328.947648000001</v>
      </c>
      <c r="AA54" s="23">
        <f>E54*10</f>
        <v>41109.199999999997</v>
      </c>
      <c r="AB54" s="23">
        <f>E54*10</f>
        <v>41109.199999999997</v>
      </c>
      <c r="AC54" s="23">
        <f t="shared" si="17"/>
        <v>17624625.632767994</v>
      </c>
      <c r="AD54" s="23">
        <f t="shared" si="18"/>
        <v>881231.2816383997</v>
      </c>
      <c r="AE54" s="23">
        <f>E54*400</f>
        <v>1644368</v>
      </c>
      <c r="AF54" s="24">
        <f t="shared" si="19"/>
        <v>20150224.914406393</v>
      </c>
      <c r="AG54" s="25" t="s">
        <v>7</v>
      </c>
      <c r="AH54" s="25" t="s">
        <v>8</v>
      </c>
    </row>
    <row r="55" spans="1:34" x14ac:dyDescent="0.25">
      <c r="A55" s="16">
        <v>52</v>
      </c>
      <c r="B55" s="17" t="s">
        <v>0</v>
      </c>
      <c r="C55" s="18">
        <v>9106461844</v>
      </c>
      <c r="D55" s="19">
        <v>45318</v>
      </c>
      <c r="E55" s="20">
        <v>4094.96</v>
      </c>
      <c r="F55" s="22">
        <v>461000683</v>
      </c>
      <c r="G55" s="22" t="s">
        <v>48</v>
      </c>
      <c r="H55" s="35" t="s">
        <v>19</v>
      </c>
      <c r="I55" s="39">
        <v>2548</v>
      </c>
      <c r="J55" s="23">
        <f>E55*I55</f>
        <v>10433958.08</v>
      </c>
      <c r="K55" s="23">
        <v>0</v>
      </c>
      <c r="L55" s="23">
        <f>E55*50</f>
        <v>204748</v>
      </c>
      <c r="M55" s="23">
        <f>E55*61</f>
        <v>249792.56</v>
      </c>
      <c r="N55" s="23">
        <v>686</v>
      </c>
      <c r="O55" s="23">
        <f>E55*N55</f>
        <v>2809142.56</v>
      </c>
      <c r="P55" s="23">
        <v>140</v>
      </c>
      <c r="Q55" s="23">
        <f>P55*E55</f>
        <v>573294.4</v>
      </c>
      <c r="R55" s="23">
        <v>100</v>
      </c>
      <c r="S55" s="23">
        <f>E55*R55</f>
        <v>409496</v>
      </c>
      <c r="T55" s="23">
        <f>E55*5</f>
        <v>20474.8</v>
      </c>
      <c r="U55" s="23">
        <f>E55*60</f>
        <v>245697.6</v>
      </c>
      <c r="V55" s="23">
        <v>146.4</v>
      </c>
      <c r="W55" s="23">
        <f>E55*V55</f>
        <v>599502.14399999997</v>
      </c>
      <c r="X55" s="23">
        <f t="shared" si="14"/>
        <v>1460754.1311999999</v>
      </c>
      <c r="Y55" s="23">
        <f t="shared" si="15"/>
        <v>438226.23935999995</v>
      </c>
      <c r="Z55" s="23">
        <f t="shared" si="16"/>
        <v>29215.082623999999</v>
      </c>
      <c r="AA55" s="23">
        <f>E55*10</f>
        <v>40949.599999999999</v>
      </c>
      <c r="AB55" s="23">
        <f>E55*10</f>
        <v>40949.599999999999</v>
      </c>
      <c r="AC55" s="23">
        <f t="shared" si="17"/>
        <v>17556200.797184005</v>
      </c>
      <c r="AD55" s="23">
        <f t="shared" si="18"/>
        <v>877810.03985920025</v>
      </c>
      <c r="AE55" s="23">
        <f>E55*400</f>
        <v>1637984</v>
      </c>
      <c r="AF55" s="24">
        <f>(AC55+AD55+AE55)-0.01</f>
        <v>20071994.827043205</v>
      </c>
      <c r="AG55" s="25" t="s">
        <v>7</v>
      </c>
      <c r="AH55" s="25" t="s">
        <v>8</v>
      </c>
    </row>
    <row r="56" spans="1:34" x14ac:dyDescent="0.25">
      <c r="A56" s="16">
        <v>53</v>
      </c>
      <c r="B56" s="17" t="s">
        <v>0</v>
      </c>
      <c r="C56" s="18">
        <v>9106462577</v>
      </c>
      <c r="D56" s="19">
        <v>45318</v>
      </c>
      <c r="E56" s="20">
        <v>4061.22</v>
      </c>
      <c r="F56" s="22">
        <v>461004224</v>
      </c>
      <c r="G56" s="31" t="s">
        <v>48</v>
      </c>
      <c r="H56" s="43" t="s">
        <v>6</v>
      </c>
      <c r="I56" s="44">
        <v>3380</v>
      </c>
      <c r="J56" s="33">
        <f>E56*I56</f>
        <v>13726923.6</v>
      </c>
      <c r="K56" s="23">
        <v>0</v>
      </c>
      <c r="L56" s="23">
        <f>E56*50</f>
        <v>203061</v>
      </c>
      <c r="M56" s="23">
        <f>E56*61</f>
        <v>247734.41999999998</v>
      </c>
      <c r="N56" s="23">
        <v>686</v>
      </c>
      <c r="O56" s="23">
        <f>E56*N56</f>
        <v>2785996.92</v>
      </c>
      <c r="P56" s="23">
        <v>45</v>
      </c>
      <c r="Q56" s="23">
        <f>P56*E56</f>
        <v>182754.9</v>
      </c>
      <c r="R56" s="23">
        <v>100</v>
      </c>
      <c r="S56" s="23">
        <f>E56*R56</f>
        <v>406122</v>
      </c>
      <c r="T56" s="23">
        <f>E56*5</f>
        <v>20306.099999999999</v>
      </c>
      <c r="U56" s="23">
        <f>E56*60</f>
        <v>243673.19999999998</v>
      </c>
      <c r="V56" s="23">
        <v>146.4</v>
      </c>
      <c r="W56" s="23">
        <f>E56*V56</f>
        <v>594562.60800000001</v>
      </c>
      <c r="X56" s="23">
        <f t="shared" si="14"/>
        <v>1921769.304</v>
      </c>
      <c r="Y56" s="23">
        <f t="shared" si="15"/>
        <v>576530.79119999998</v>
      </c>
      <c r="Z56" s="23">
        <f t="shared" si="16"/>
        <v>38435.386079999997</v>
      </c>
      <c r="AA56" s="23">
        <f>E56*10</f>
        <v>40612.199999999997</v>
      </c>
      <c r="AB56" s="23">
        <f>E56*10</f>
        <v>40612.199999999997</v>
      </c>
      <c r="AC56" s="23">
        <f t="shared" si="17"/>
        <v>21029094.629279997</v>
      </c>
      <c r="AD56" s="23">
        <f t="shared" si="18"/>
        <v>1051454.731464</v>
      </c>
      <c r="AE56" s="23">
        <f>E56*400</f>
        <v>1624488</v>
      </c>
      <c r="AF56" s="24">
        <f t="shared" si="19"/>
        <v>23705037.360743996</v>
      </c>
      <c r="AG56" s="25" t="s">
        <v>21</v>
      </c>
      <c r="AH56" s="25" t="s">
        <v>22</v>
      </c>
    </row>
    <row r="57" spans="1:34" x14ac:dyDescent="0.25">
      <c r="A57" s="16">
        <v>54</v>
      </c>
      <c r="B57" s="17" t="s">
        <v>0</v>
      </c>
      <c r="C57" s="18">
        <v>9106462926</v>
      </c>
      <c r="D57" s="19">
        <v>45319</v>
      </c>
      <c r="E57" s="20">
        <v>4030.2</v>
      </c>
      <c r="F57" s="22">
        <v>461000685</v>
      </c>
      <c r="G57" s="22" t="s">
        <v>49</v>
      </c>
      <c r="H57" s="43" t="s">
        <v>6</v>
      </c>
      <c r="I57" s="44">
        <v>3380</v>
      </c>
      <c r="J57" s="23">
        <f>E57*I57</f>
        <v>13622076</v>
      </c>
      <c r="K57" s="23">
        <v>0</v>
      </c>
      <c r="L57" s="23">
        <f>E57*50</f>
        <v>201510</v>
      </c>
      <c r="M57" s="23">
        <f>E57*61</f>
        <v>245842.19999999998</v>
      </c>
      <c r="N57" s="23">
        <v>686</v>
      </c>
      <c r="O57" s="23">
        <f>E57*N57</f>
        <v>2764717.1999999997</v>
      </c>
      <c r="P57" s="23">
        <v>90</v>
      </c>
      <c r="Q57" s="23">
        <f>P57*E57</f>
        <v>362718</v>
      </c>
      <c r="R57" s="23">
        <v>100</v>
      </c>
      <c r="S57" s="23">
        <f>E57*R57</f>
        <v>403020</v>
      </c>
      <c r="T57" s="23">
        <f>E57*5</f>
        <v>20151</v>
      </c>
      <c r="U57" s="23">
        <f>E57*60</f>
        <v>241812</v>
      </c>
      <c r="V57" s="23">
        <v>146.4</v>
      </c>
      <c r="W57" s="23">
        <f>E57*V57</f>
        <v>590021.28</v>
      </c>
      <c r="X57" s="23">
        <f t="shared" si="14"/>
        <v>1907090.64</v>
      </c>
      <c r="Y57" s="23">
        <f t="shared" si="15"/>
        <v>572127.19199999992</v>
      </c>
      <c r="Z57" s="23">
        <f t="shared" si="16"/>
        <v>38141.8128</v>
      </c>
      <c r="AA57" s="23">
        <f>E57*10</f>
        <v>40302</v>
      </c>
      <c r="AB57" s="23">
        <f>E57*10</f>
        <v>40302</v>
      </c>
      <c r="AC57" s="23">
        <f t="shared" si="17"/>
        <v>21049831.324800003</v>
      </c>
      <c r="AD57" s="23">
        <f t="shared" si="18"/>
        <v>1052491.5662400001</v>
      </c>
      <c r="AE57" s="23">
        <f>E57*400</f>
        <v>1612080</v>
      </c>
      <c r="AF57" s="24">
        <f t="shared" si="19"/>
        <v>23714402.891040005</v>
      </c>
      <c r="AG57" s="25" t="s">
        <v>7</v>
      </c>
      <c r="AH57" s="25" t="s">
        <v>8</v>
      </c>
    </row>
    <row r="58" spans="1:34" x14ac:dyDescent="0.25">
      <c r="A58" s="16">
        <v>55</v>
      </c>
      <c r="B58" s="17" t="s">
        <v>0</v>
      </c>
      <c r="C58" s="18">
        <v>9106463633</v>
      </c>
      <c r="D58" s="19">
        <v>45319</v>
      </c>
      <c r="E58" s="20">
        <v>3966.14</v>
      </c>
      <c r="F58" s="22">
        <v>461000878</v>
      </c>
      <c r="G58" s="22" t="s">
        <v>49</v>
      </c>
      <c r="H58" s="43" t="s">
        <v>6</v>
      </c>
      <c r="I58" s="44">
        <v>3380</v>
      </c>
      <c r="J58" s="23">
        <f>E58*I58</f>
        <v>13405553.199999999</v>
      </c>
      <c r="K58" s="23">
        <v>0</v>
      </c>
      <c r="L58" s="23">
        <f>E58*50</f>
        <v>198307</v>
      </c>
      <c r="M58" s="23">
        <f>E58*61</f>
        <v>241934.53999999998</v>
      </c>
      <c r="N58" s="23">
        <v>686</v>
      </c>
      <c r="O58" s="23">
        <f>E58*N58</f>
        <v>2720772.04</v>
      </c>
      <c r="P58" s="23">
        <v>143.24</v>
      </c>
      <c r="Q58" s="23">
        <f>P58*E58</f>
        <v>568109.89360000007</v>
      </c>
      <c r="R58" s="23">
        <v>0</v>
      </c>
      <c r="S58" s="23">
        <f>E58*R58</f>
        <v>0</v>
      </c>
      <c r="T58" s="23">
        <f>E58*5</f>
        <v>19830.7</v>
      </c>
      <c r="U58" s="23">
        <f>E58*60</f>
        <v>237968.4</v>
      </c>
      <c r="V58" s="23">
        <v>146.4</v>
      </c>
      <c r="W58" s="23">
        <f>E58*V58</f>
        <v>580642.89599999995</v>
      </c>
      <c r="X58" s="23">
        <f t="shared" si="14"/>
        <v>1876777.4479999999</v>
      </c>
      <c r="Y58" s="23">
        <f t="shared" si="15"/>
        <v>563033.23439999996</v>
      </c>
      <c r="Z58" s="23">
        <f t="shared" si="16"/>
        <v>37535.54896</v>
      </c>
      <c r="AA58" s="23">
        <f>E58*10</f>
        <v>39661.4</v>
      </c>
      <c r="AB58" s="23">
        <f>E58*10</f>
        <v>39661.4</v>
      </c>
      <c r="AC58" s="23">
        <f t="shared" si="17"/>
        <v>20529787.700959992</v>
      </c>
      <c r="AD58" s="23">
        <f t="shared" si="18"/>
        <v>1026489.3850479997</v>
      </c>
      <c r="AE58" s="23">
        <f>E58*400</f>
        <v>1586456</v>
      </c>
      <c r="AF58" s="24">
        <f>(AC58+AD58+AE58)+0.01</f>
        <v>23142733.096007992</v>
      </c>
      <c r="AG58" s="25" t="s">
        <v>3</v>
      </c>
      <c r="AH58" s="25" t="s">
        <v>4</v>
      </c>
    </row>
    <row r="59" spans="1:34" x14ac:dyDescent="0.25">
      <c r="A59" s="16">
        <v>56</v>
      </c>
      <c r="B59" s="17" t="s">
        <v>0</v>
      </c>
      <c r="C59" s="18">
        <v>9106463784</v>
      </c>
      <c r="D59" s="19">
        <v>45320</v>
      </c>
      <c r="E59" s="20">
        <v>4110.8599999999997</v>
      </c>
      <c r="F59" s="22">
        <v>461000879</v>
      </c>
      <c r="G59" s="22" t="s">
        <v>50</v>
      </c>
      <c r="H59" s="43" t="s">
        <v>6</v>
      </c>
      <c r="I59" s="44">
        <v>3380</v>
      </c>
      <c r="J59" s="23">
        <f>E59*I59</f>
        <v>13894706.799999999</v>
      </c>
      <c r="K59" s="23">
        <v>0</v>
      </c>
      <c r="L59" s="23">
        <f>E59*50</f>
        <v>205542.99999999997</v>
      </c>
      <c r="M59" s="23">
        <f>E59*61</f>
        <v>250762.46</v>
      </c>
      <c r="N59" s="23">
        <v>686</v>
      </c>
      <c r="O59" s="23">
        <f>E59*N59</f>
        <v>2820049.96</v>
      </c>
      <c r="P59" s="23">
        <v>143.24</v>
      </c>
      <c r="Q59" s="23">
        <f>P59*E59</f>
        <v>588839.58640000003</v>
      </c>
      <c r="R59" s="23">
        <v>0</v>
      </c>
      <c r="S59" s="23">
        <f>E59*R59</f>
        <v>0</v>
      </c>
      <c r="T59" s="23">
        <f>E59*5</f>
        <v>20554.3</v>
      </c>
      <c r="U59" s="23">
        <f>E59*60</f>
        <v>246651.59999999998</v>
      </c>
      <c r="V59" s="23">
        <v>146.4</v>
      </c>
      <c r="W59" s="23">
        <f>E59*V59</f>
        <v>601829.90399999998</v>
      </c>
      <c r="X59" s="23">
        <f t="shared" si="14"/>
        <v>1945258.9519999998</v>
      </c>
      <c r="Y59" s="23">
        <f t="shared" si="15"/>
        <v>583577.68559999997</v>
      </c>
      <c r="Z59" s="23">
        <f t="shared" si="16"/>
        <v>38905.179039999995</v>
      </c>
      <c r="AA59" s="23">
        <f>E59*10</f>
        <v>41108.6</v>
      </c>
      <c r="AB59" s="23">
        <f>E59*10</f>
        <v>41108.6</v>
      </c>
      <c r="AC59" s="23">
        <f t="shared" si="17"/>
        <v>21278896.627040002</v>
      </c>
      <c r="AD59" s="23">
        <f t="shared" si="18"/>
        <v>1063944.8313520001</v>
      </c>
      <c r="AE59" s="23">
        <f>E59*400</f>
        <v>1644343.9999999998</v>
      </c>
      <c r="AF59" s="24">
        <f t="shared" ref="AF59" si="20">(AC59+AD59+AE59)</f>
        <v>23987185.458392002</v>
      </c>
      <c r="AG59" s="25" t="s">
        <v>3</v>
      </c>
      <c r="AH59" s="25" t="s">
        <v>4</v>
      </c>
    </row>
    <row r="60" spans="1:34" x14ac:dyDescent="0.25">
      <c r="A60" s="16">
        <v>57</v>
      </c>
      <c r="B60" s="17" t="s">
        <v>0</v>
      </c>
      <c r="C60" s="18">
        <v>9106465171</v>
      </c>
      <c r="D60" s="19">
        <v>45320</v>
      </c>
      <c r="E60" s="20">
        <v>4093.7</v>
      </c>
      <c r="F60" s="22">
        <v>461000880</v>
      </c>
      <c r="G60" s="22" t="s">
        <v>50</v>
      </c>
      <c r="H60" s="43" t="s">
        <v>6</v>
      </c>
      <c r="I60" s="44">
        <v>3380</v>
      </c>
      <c r="J60" s="23">
        <f>E60*I60</f>
        <v>13836706</v>
      </c>
      <c r="K60" s="23">
        <v>0</v>
      </c>
      <c r="L60" s="23">
        <f>E60*50</f>
        <v>204685</v>
      </c>
      <c r="M60" s="23">
        <f>E60*61</f>
        <v>249715.69999999998</v>
      </c>
      <c r="N60" s="23">
        <v>686</v>
      </c>
      <c r="O60" s="23">
        <f>E60*N60</f>
        <v>2808278.1999999997</v>
      </c>
      <c r="P60" s="23">
        <v>143.24</v>
      </c>
      <c r="Q60" s="23">
        <f>P60*E60</f>
        <v>586381.58799999999</v>
      </c>
      <c r="R60" s="23">
        <v>0</v>
      </c>
      <c r="S60" s="23">
        <f>E60*R60</f>
        <v>0</v>
      </c>
      <c r="T60" s="23">
        <f>E60*5</f>
        <v>20468.5</v>
      </c>
      <c r="U60" s="23">
        <f>E60*60</f>
        <v>245622</v>
      </c>
      <c r="V60" s="23">
        <v>146.4</v>
      </c>
      <c r="W60" s="23">
        <f>E60*V60</f>
        <v>599317.68000000005</v>
      </c>
      <c r="X60" s="23">
        <f t="shared" si="14"/>
        <v>1937138.84</v>
      </c>
      <c r="Y60" s="23">
        <f t="shared" si="15"/>
        <v>581141.652</v>
      </c>
      <c r="Z60" s="23">
        <f t="shared" si="16"/>
        <v>38742.7768</v>
      </c>
      <c r="AA60" s="23">
        <f>E60*10</f>
        <v>40937</v>
      </c>
      <c r="AB60" s="23">
        <f>E60*10</f>
        <v>40937</v>
      </c>
      <c r="AC60" s="23">
        <f t="shared" si="17"/>
        <v>21190071.936799996</v>
      </c>
      <c r="AD60" s="23">
        <f t="shared" si="18"/>
        <v>1059503.5968399998</v>
      </c>
      <c r="AE60" s="23">
        <f>E60*400</f>
        <v>1637480</v>
      </c>
      <c r="AF60" s="24">
        <f>(AC60+AD60+AE60)+0.01</f>
        <v>23887055.543639999</v>
      </c>
      <c r="AG60" s="25" t="s">
        <v>3</v>
      </c>
      <c r="AH60" s="25" t="s">
        <v>4</v>
      </c>
    </row>
    <row r="61" spans="1:34" x14ac:dyDescent="0.25">
      <c r="A61" s="16">
        <v>58</v>
      </c>
      <c r="B61" s="17" t="s">
        <v>0</v>
      </c>
      <c r="C61" s="18">
        <v>9106466071</v>
      </c>
      <c r="D61" s="19">
        <v>45321</v>
      </c>
      <c r="E61" s="20">
        <v>4108.32</v>
      </c>
      <c r="F61" s="22">
        <v>441000154</v>
      </c>
      <c r="G61" s="22" t="s">
        <v>51</v>
      </c>
      <c r="H61" s="43" t="s">
        <v>6</v>
      </c>
      <c r="I61" s="44">
        <v>3380</v>
      </c>
      <c r="J61" s="23">
        <f>E61*I61</f>
        <v>13886121.6</v>
      </c>
      <c r="K61" s="23">
        <v>0</v>
      </c>
      <c r="L61" s="23">
        <f>E61*50</f>
        <v>205416</v>
      </c>
      <c r="M61" s="23">
        <f>E61*61</f>
        <v>250607.52</v>
      </c>
      <c r="N61" s="23">
        <v>686</v>
      </c>
      <c r="O61" s="23">
        <f>E61*N61</f>
        <v>2818307.52</v>
      </c>
      <c r="P61" s="23">
        <v>143.22</v>
      </c>
      <c r="Q61" s="23">
        <f>P61*E61</f>
        <v>588393.59039999999</v>
      </c>
      <c r="R61" s="23">
        <v>0</v>
      </c>
      <c r="S61" s="23">
        <f>E61*R61</f>
        <v>0</v>
      </c>
      <c r="T61" s="23">
        <f>E61*5</f>
        <v>20541.599999999999</v>
      </c>
      <c r="U61" s="23">
        <f>E61*60</f>
        <v>246499.19999999998</v>
      </c>
      <c r="V61" s="23">
        <v>146.4</v>
      </c>
      <c r="W61" s="23">
        <f>E61*V61</f>
        <v>601458.04799999995</v>
      </c>
      <c r="X61" s="23">
        <f t="shared" si="14"/>
        <v>1944057.024</v>
      </c>
      <c r="Y61" s="23">
        <f t="shared" si="15"/>
        <v>583217.10719999997</v>
      </c>
      <c r="Z61" s="23">
        <f t="shared" si="16"/>
        <v>38881.140480000002</v>
      </c>
      <c r="AA61" s="23">
        <f>E61*10</f>
        <v>41083.199999999997</v>
      </c>
      <c r="AB61" s="23">
        <f>E61*10</f>
        <v>41083.199999999997</v>
      </c>
      <c r="AC61" s="23">
        <f t="shared" si="17"/>
        <v>21265666.750080001</v>
      </c>
      <c r="AD61" s="23">
        <f t="shared" si="18"/>
        <v>1063283.3375040002</v>
      </c>
      <c r="AE61" s="23">
        <f>E61*400</f>
        <v>1643328</v>
      </c>
      <c r="AF61" s="24">
        <f t="shared" ref="AF61:AF63" si="21">(AC61+AD61+AE61)</f>
        <v>23972278.087584</v>
      </c>
      <c r="AG61" s="25" t="s">
        <v>3</v>
      </c>
      <c r="AH61" s="25" t="s">
        <v>4</v>
      </c>
    </row>
    <row r="62" spans="1:34" x14ac:dyDescent="0.25">
      <c r="A62" s="16">
        <v>59</v>
      </c>
      <c r="B62" s="17" t="s">
        <v>0</v>
      </c>
      <c r="C62" s="18">
        <v>9106466526</v>
      </c>
      <c r="D62" s="19">
        <v>45321</v>
      </c>
      <c r="E62" s="20">
        <v>4040.68</v>
      </c>
      <c r="F62" s="22">
        <v>461004228</v>
      </c>
      <c r="G62" s="22" t="s">
        <v>51</v>
      </c>
      <c r="H62" s="43" t="s">
        <v>6</v>
      </c>
      <c r="I62" s="44">
        <v>3380</v>
      </c>
      <c r="J62" s="23">
        <f>E62*I62</f>
        <v>13657498.4</v>
      </c>
      <c r="K62" s="23">
        <v>0</v>
      </c>
      <c r="L62" s="23">
        <f>E62*50</f>
        <v>202034</v>
      </c>
      <c r="M62" s="23">
        <f>E62*61</f>
        <v>246481.47999999998</v>
      </c>
      <c r="N62" s="23">
        <v>686</v>
      </c>
      <c r="O62" s="23">
        <f>E62*N62</f>
        <v>2771906.48</v>
      </c>
      <c r="P62" s="23">
        <v>45</v>
      </c>
      <c r="Q62" s="23">
        <f>P62*E62</f>
        <v>181830.6</v>
      </c>
      <c r="R62" s="23">
        <v>100</v>
      </c>
      <c r="S62" s="23">
        <f>E62*R62</f>
        <v>404068</v>
      </c>
      <c r="T62" s="23">
        <f>E62*5</f>
        <v>20203.399999999998</v>
      </c>
      <c r="U62" s="23">
        <f>E62*60</f>
        <v>242440.8</v>
      </c>
      <c r="V62" s="23">
        <v>146.4</v>
      </c>
      <c r="W62" s="23">
        <f>E62*V62</f>
        <v>591555.55200000003</v>
      </c>
      <c r="X62" s="23">
        <f t="shared" si="14"/>
        <v>1912049.7759999998</v>
      </c>
      <c r="Y62" s="23">
        <f t="shared" si="15"/>
        <v>573614.93279999995</v>
      </c>
      <c r="Z62" s="23">
        <f t="shared" si="16"/>
        <v>38240.995519999997</v>
      </c>
      <c r="AA62" s="23">
        <f>E62*10</f>
        <v>40406.799999999996</v>
      </c>
      <c r="AB62" s="23">
        <f>E62*10</f>
        <v>40406.799999999996</v>
      </c>
      <c r="AC62" s="23">
        <f t="shared" si="17"/>
        <v>20922738.016320001</v>
      </c>
      <c r="AD62" s="23">
        <f t="shared" si="18"/>
        <v>1046136.9008160001</v>
      </c>
      <c r="AE62" s="23">
        <f>E62*400</f>
        <v>1616272</v>
      </c>
      <c r="AF62" s="24">
        <f t="shared" si="21"/>
        <v>23585146.917136002</v>
      </c>
      <c r="AG62" s="25" t="s">
        <v>21</v>
      </c>
      <c r="AH62" s="25" t="s">
        <v>22</v>
      </c>
    </row>
    <row r="63" spans="1:34" x14ac:dyDescent="0.25">
      <c r="A63" s="16">
        <v>60</v>
      </c>
      <c r="B63" s="17" t="s">
        <v>0</v>
      </c>
      <c r="C63" s="18">
        <v>9106466637</v>
      </c>
      <c r="D63" s="19">
        <v>45322</v>
      </c>
      <c r="E63" s="20">
        <v>4100.82</v>
      </c>
      <c r="F63" s="22">
        <v>461000885</v>
      </c>
      <c r="G63" s="22" t="s">
        <v>52</v>
      </c>
      <c r="H63" s="43" t="s">
        <v>6</v>
      </c>
      <c r="I63" s="44">
        <v>3380</v>
      </c>
      <c r="J63" s="23">
        <f>E63*I63</f>
        <v>13860771.6</v>
      </c>
      <c r="K63" s="23">
        <v>0</v>
      </c>
      <c r="L63" s="23">
        <f>E63*50</f>
        <v>205041</v>
      </c>
      <c r="M63" s="23">
        <f>E63*61</f>
        <v>250150.02</v>
      </c>
      <c r="N63" s="23">
        <v>686</v>
      </c>
      <c r="O63" s="23">
        <f>E63*N63</f>
        <v>2813162.52</v>
      </c>
      <c r="P63" s="23">
        <v>143.22</v>
      </c>
      <c r="Q63" s="23">
        <f>P63*E63</f>
        <v>587319.44039999996</v>
      </c>
      <c r="R63" s="23">
        <v>0</v>
      </c>
      <c r="S63" s="23">
        <f>E63*R63</f>
        <v>0</v>
      </c>
      <c r="T63" s="23">
        <f>E63*5</f>
        <v>20504.099999999999</v>
      </c>
      <c r="U63" s="23">
        <f>E63*60</f>
        <v>246049.19999999998</v>
      </c>
      <c r="V63" s="23">
        <v>146.4</v>
      </c>
      <c r="W63" s="23">
        <f>E63*V63</f>
        <v>600360.04799999995</v>
      </c>
      <c r="X63" s="23">
        <f t="shared" si="14"/>
        <v>1940508.024</v>
      </c>
      <c r="Y63" s="23">
        <f t="shared" si="15"/>
        <v>582152.40720000002</v>
      </c>
      <c r="Z63" s="23">
        <f t="shared" si="16"/>
        <v>38810.160479999999</v>
      </c>
      <c r="AA63" s="23">
        <f>E63*10</f>
        <v>41008.199999999997</v>
      </c>
      <c r="AB63" s="23">
        <f>E63*10</f>
        <v>41008.199999999997</v>
      </c>
      <c r="AC63" s="23">
        <f t="shared" si="17"/>
        <v>21226844.920080002</v>
      </c>
      <c r="AD63" s="23">
        <f t="shared" si="18"/>
        <v>1061342.2460040001</v>
      </c>
      <c r="AE63" s="23">
        <f>E63*400</f>
        <v>1640328</v>
      </c>
      <c r="AF63" s="24">
        <f t="shared" si="21"/>
        <v>23928515.166084003</v>
      </c>
      <c r="AG63" s="25" t="s">
        <v>3</v>
      </c>
      <c r="AH63" s="25" t="s">
        <v>4</v>
      </c>
    </row>
    <row r="64" spans="1:34" x14ac:dyDescent="0.25">
      <c r="A64" s="16">
        <v>61</v>
      </c>
      <c r="B64" s="17" t="s">
        <v>0</v>
      </c>
      <c r="C64" s="18">
        <v>9106467252</v>
      </c>
      <c r="D64" s="19">
        <v>45322</v>
      </c>
      <c r="E64" s="20">
        <v>4108.5600000000004</v>
      </c>
      <c r="F64" s="22">
        <v>461000887</v>
      </c>
      <c r="G64" s="22" t="s">
        <v>52</v>
      </c>
      <c r="H64" s="43" t="s">
        <v>6</v>
      </c>
      <c r="I64" s="44">
        <v>3380</v>
      </c>
      <c r="J64" s="23">
        <f>E64*I64</f>
        <v>13886932.800000001</v>
      </c>
      <c r="K64" s="23">
        <v>0</v>
      </c>
      <c r="L64" s="23">
        <f>E64*50</f>
        <v>205428.00000000003</v>
      </c>
      <c r="M64" s="23">
        <f>E64*61</f>
        <v>250622.16000000003</v>
      </c>
      <c r="N64" s="23">
        <v>686</v>
      </c>
      <c r="O64" s="23">
        <f>E64*N64</f>
        <v>2818472.16</v>
      </c>
      <c r="P64" s="23">
        <v>143.22</v>
      </c>
      <c r="Q64" s="23">
        <f>P64*E64</f>
        <v>588427.9632</v>
      </c>
      <c r="R64" s="23">
        <v>0</v>
      </c>
      <c r="S64" s="23">
        <f>E64*R64</f>
        <v>0</v>
      </c>
      <c r="T64" s="23">
        <f>E64*5</f>
        <v>20542.800000000003</v>
      </c>
      <c r="U64" s="23">
        <f>E64*60</f>
        <v>246513.60000000003</v>
      </c>
      <c r="V64" s="23">
        <v>146.4</v>
      </c>
      <c r="W64" s="23">
        <f>E64*V64</f>
        <v>601493.18400000012</v>
      </c>
      <c r="X64" s="23">
        <f t="shared" si="14"/>
        <v>1944170.5920000002</v>
      </c>
      <c r="Y64" s="23">
        <f t="shared" si="15"/>
        <v>583251.17760000005</v>
      </c>
      <c r="Z64" s="23">
        <f t="shared" si="16"/>
        <v>38883.411840000001</v>
      </c>
      <c r="AA64" s="23">
        <f>E64*10</f>
        <v>41085.600000000006</v>
      </c>
      <c r="AB64" s="23">
        <f>E64*10</f>
        <v>41085.600000000006</v>
      </c>
      <c r="AC64" s="23">
        <f t="shared" si="17"/>
        <v>21266909.048640005</v>
      </c>
      <c r="AD64" s="23">
        <f t="shared" si="18"/>
        <v>1063345.4524320003</v>
      </c>
      <c r="AE64" s="23">
        <f>E64*400</f>
        <v>1643424.0000000002</v>
      </c>
      <c r="AF64" s="24">
        <f>(AC64+AD64+AE64)-0.01</f>
        <v>23973678.491072003</v>
      </c>
      <c r="AG64" s="25" t="s">
        <v>3</v>
      </c>
      <c r="AH64" s="25" t="s">
        <v>4</v>
      </c>
    </row>
    <row r="65" spans="1:34" x14ac:dyDescent="0.25">
      <c r="A65" s="16">
        <v>62</v>
      </c>
      <c r="B65" s="17" t="s">
        <v>23</v>
      </c>
      <c r="C65" s="18">
        <v>9106453717</v>
      </c>
      <c r="D65" s="19">
        <v>45312</v>
      </c>
      <c r="E65" s="20">
        <v>4024.88</v>
      </c>
      <c r="F65" s="22">
        <v>462000169</v>
      </c>
      <c r="G65" s="45" t="s">
        <v>42</v>
      </c>
      <c r="H65" s="46" t="s">
        <v>6</v>
      </c>
      <c r="I65" s="47">
        <v>3380</v>
      </c>
      <c r="J65" s="48">
        <f>E65*I65</f>
        <v>13604094.4</v>
      </c>
      <c r="K65" s="23">
        <v>0</v>
      </c>
      <c r="L65" s="23">
        <f>E65*50</f>
        <v>201244</v>
      </c>
      <c r="M65" s="23">
        <f>E65*61</f>
        <v>245517.68</v>
      </c>
      <c r="N65" s="23">
        <v>686</v>
      </c>
      <c r="O65" s="23">
        <f>E65*N65</f>
        <v>2761067.68</v>
      </c>
      <c r="P65" s="23">
        <v>90</v>
      </c>
      <c r="Q65" s="23">
        <f>P65*E65</f>
        <v>362239.2</v>
      </c>
      <c r="R65" s="23">
        <v>100</v>
      </c>
      <c r="S65" s="23">
        <f>E65*R65</f>
        <v>402488</v>
      </c>
      <c r="T65" s="23">
        <f>E65*5</f>
        <v>20124.400000000001</v>
      </c>
      <c r="U65" s="23">
        <f>E65*60</f>
        <v>241492.80000000002</v>
      </c>
      <c r="V65" s="23">
        <v>146.4</v>
      </c>
      <c r="W65" s="23">
        <f>E65*V65</f>
        <v>589242.43200000003</v>
      </c>
      <c r="X65" s="23">
        <f t="shared" si="14"/>
        <v>1904573.216</v>
      </c>
      <c r="Y65" s="23">
        <f t="shared" si="15"/>
        <v>571371.96480000007</v>
      </c>
      <c r="Z65" s="23">
        <f t="shared" si="16"/>
        <v>38091.464319999999</v>
      </c>
      <c r="AA65" s="23">
        <f>E65*10</f>
        <v>40248.800000000003</v>
      </c>
      <c r="AB65" s="23">
        <f>E65*10</f>
        <v>40248.800000000003</v>
      </c>
      <c r="AC65" s="23">
        <f t="shared" si="17"/>
        <v>21022044.83712</v>
      </c>
      <c r="AD65" s="23">
        <f t="shared" si="18"/>
        <v>1051102.2418559999</v>
      </c>
      <c r="AE65" s="23">
        <f>E65*400</f>
        <v>1609952</v>
      </c>
      <c r="AF65" s="24">
        <f t="shared" ref="AF65:AF66" si="22">(AC65+AD65+AE65)</f>
        <v>23683099.078976002</v>
      </c>
      <c r="AG65" s="25" t="s">
        <v>7</v>
      </c>
      <c r="AH65" s="25" t="s">
        <v>8</v>
      </c>
    </row>
    <row r="66" spans="1:34" x14ac:dyDescent="0.25">
      <c r="A66" s="16">
        <v>63</v>
      </c>
      <c r="B66" s="46" t="s">
        <v>23</v>
      </c>
      <c r="C66" s="49">
        <v>9106455006</v>
      </c>
      <c r="D66" s="50">
        <v>45313</v>
      </c>
      <c r="E66" s="51">
        <v>3992.64</v>
      </c>
      <c r="F66" s="22">
        <v>462000237</v>
      </c>
      <c r="G66" s="22" t="s">
        <v>43</v>
      </c>
      <c r="H66" s="35" t="s">
        <v>2</v>
      </c>
      <c r="I66" s="39">
        <v>4017</v>
      </c>
      <c r="J66" s="23">
        <f>E66*I66</f>
        <v>16038434.879999999</v>
      </c>
      <c r="K66" s="23">
        <v>0</v>
      </c>
      <c r="L66" s="23">
        <f>E66*50</f>
        <v>199632</v>
      </c>
      <c r="M66" s="23">
        <f>E66*61</f>
        <v>243551.03999999998</v>
      </c>
      <c r="N66" s="23">
        <v>686</v>
      </c>
      <c r="O66" s="23">
        <f>E66*N66</f>
        <v>2738951.04</v>
      </c>
      <c r="P66" s="23">
        <v>143.30000000000001</v>
      </c>
      <c r="Q66" s="23">
        <f>P66*E66</f>
        <v>572145.31200000003</v>
      </c>
      <c r="R66" s="23">
        <v>0</v>
      </c>
      <c r="S66" s="23">
        <f>E66*R66</f>
        <v>0</v>
      </c>
      <c r="T66" s="23">
        <f>E66*5</f>
        <v>19963.2</v>
      </c>
      <c r="U66" s="23">
        <f>E66*60</f>
        <v>239558.39999999999</v>
      </c>
      <c r="V66" s="23">
        <v>146.4</v>
      </c>
      <c r="W66" s="23">
        <f>E66*V66</f>
        <v>584522.49600000004</v>
      </c>
      <c r="X66" s="23">
        <f t="shared" si="14"/>
        <v>2245380.8832</v>
      </c>
      <c r="Y66" s="23">
        <f t="shared" si="15"/>
        <v>673614.26496000006</v>
      </c>
      <c r="Z66" s="23">
        <f t="shared" si="16"/>
        <v>44907.617663999998</v>
      </c>
      <c r="AA66" s="23">
        <f>E66*10</f>
        <v>39926.400000000001</v>
      </c>
      <c r="AB66" s="23">
        <f>E66*10</f>
        <v>39926.400000000001</v>
      </c>
      <c r="AC66" s="23">
        <f t="shared" si="17"/>
        <v>23680513.933823988</v>
      </c>
      <c r="AD66" s="23">
        <f t="shared" si="18"/>
        <v>1184025.6966911994</v>
      </c>
      <c r="AE66" s="23">
        <f>E66*400</f>
        <v>1597056</v>
      </c>
      <c r="AF66" s="24">
        <f t="shared" si="22"/>
        <v>26461595.630515188</v>
      </c>
      <c r="AG66" s="25" t="s">
        <v>3</v>
      </c>
      <c r="AH66" s="25" t="s">
        <v>4</v>
      </c>
    </row>
    <row r="67" spans="1:34" x14ac:dyDescent="0.25">
      <c r="A67" s="16">
        <v>64</v>
      </c>
      <c r="B67" s="34" t="s">
        <v>23</v>
      </c>
      <c r="C67" s="18">
        <v>9106456108</v>
      </c>
      <c r="D67" s="19">
        <v>45314</v>
      </c>
      <c r="E67" s="20">
        <v>4118.5</v>
      </c>
      <c r="F67" s="22">
        <v>462001184</v>
      </c>
      <c r="G67" s="22" t="s">
        <v>44</v>
      </c>
      <c r="H67" s="18" t="s">
        <v>13</v>
      </c>
      <c r="I67" s="21">
        <v>2275</v>
      </c>
      <c r="J67" s="23">
        <f>E67*I67</f>
        <v>9369587.5</v>
      </c>
      <c r="K67" s="23">
        <v>0</v>
      </c>
      <c r="L67" s="23">
        <f>E67*50</f>
        <v>205925</v>
      </c>
      <c r="M67" s="23">
        <f>E67*61</f>
        <v>251228.5</v>
      </c>
      <c r="N67" s="23">
        <v>686</v>
      </c>
      <c r="O67" s="23">
        <f>E67*N67</f>
        <v>2825291</v>
      </c>
      <c r="P67" s="23">
        <v>90</v>
      </c>
      <c r="Q67" s="23">
        <f>P67*E67</f>
        <v>370665</v>
      </c>
      <c r="R67" s="23">
        <v>0</v>
      </c>
      <c r="S67" s="23">
        <f>E67*R67</f>
        <v>0</v>
      </c>
      <c r="T67" s="23">
        <f>E67*5</f>
        <v>20592.5</v>
      </c>
      <c r="U67" s="23">
        <f>E67*60</f>
        <v>247110</v>
      </c>
      <c r="V67" s="23">
        <v>146.4</v>
      </c>
      <c r="W67" s="23">
        <f>E67*V67</f>
        <v>602948.4</v>
      </c>
      <c r="X67" s="23">
        <f t="shared" si="14"/>
        <v>1311742.25</v>
      </c>
      <c r="Y67" s="23">
        <f t="shared" si="15"/>
        <v>393522.67499999999</v>
      </c>
      <c r="Z67" s="23">
        <f t="shared" si="16"/>
        <v>26234.845000000001</v>
      </c>
      <c r="AA67" s="23">
        <f>E67*10</f>
        <v>41185</v>
      </c>
      <c r="AB67" s="23">
        <f>E67*10</f>
        <v>41185</v>
      </c>
      <c r="AC67" s="23">
        <f t="shared" si="17"/>
        <v>15707217.670000002</v>
      </c>
      <c r="AD67" s="23">
        <f t="shared" si="18"/>
        <v>785360.88350000011</v>
      </c>
      <c r="AE67" s="23">
        <f>E67*400</f>
        <v>1647400</v>
      </c>
      <c r="AF67" s="24">
        <f>(AC67+AD67+AE67)+0.01</f>
        <v>18139978.563500006</v>
      </c>
      <c r="AG67" s="25" t="s">
        <v>14</v>
      </c>
      <c r="AH67" s="25" t="s">
        <v>15</v>
      </c>
    </row>
    <row r="68" spans="1:34" x14ac:dyDescent="0.25">
      <c r="A68" s="16">
        <v>65</v>
      </c>
      <c r="B68" s="34" t="s">
        <v>23</v>
      </c>
      <c r="C68" s="18">
        <v>9106460785</v>
      </c>
      <c r="D68" s="19">
        <v>45317</v>
      </c>
      <c r="E68" s="20">
        <v>4101</v>
      </c>
      <c r="F68" s="22">
        <v>462000238</v>
      </c>
      <c r="G68" s="22" t="s">
        <v>47</v>
      </c>
      <c r="H68" s="34" t="s">
        <v>6</v>
      </c>
      <c r="I68" s="42">
        <v>3380</v>
      </c>
      <c r="J68" s="23">
        <f>E68*I68</f>
        <v>13861380</v>
      </c>
      <c r="K68" s="23">
        <v>0</v>
      </c>
      <c r="L68" s="23">
        <f>E68*50</f>
        <v>205050</v>
      </c>
      <c r="M68" s="23">
        <f>E68*61</f>
        <v>250161</v>
      </c>
      <c r="N68" s="23">
        <v>686</v>
      </c>
      <c r="O68" s="23">
        <f>E68*N68</f>
        <v>2813286</v>
      </c>
      <c r="P68" s="23">
        <v>143.25</v>
      </c>
      <c r="Q68" s="23">
        <f>P68*E68</f>
        <v>587468.25</v>
      </c>
      <c r="R68" s="23">
        <v>0</v>
      </c>
      <c r="S68" s="23">
        <f>E68*R68</f>
        <v>0</v>
      </c>
      <c r="T68" s="23">
        <f>E68*5</f>
        <v>20505</v>
      </c>
      <c r="U68" s="23">
        <f t="shared" ref="U68:U69" si="23">E68*60</f>
        <v>246060</v>
      </c>
      <c r="V68" s="23">
        <v>146.4</v>
      </c>
      <c r="W68" s="23">
        <f>E68*V68</f>
        <v>600386.4</v>
      </c>
      <c r="X68" s="23">
        <f t="shared" si="14"/>
        <v>1940593.2</v>
      </c>
      <c r="Y68" s="23">
        <f t="shared" si="15"/>
        <v>582177.96</v>
      </c>
      <c r="Z68" s="23">
        <f t="shared" si="16"/>
        <v>38811.864000000001</v>
      </c>
      <c r="AA68" s="23">
        <f>E68*10</f>
        <v>41010</v>
      </c>
      <c r="AB68" s="23">
        <f>E68*10</f>
        <v>41010</v>
      </c>
      <c r="AC68" s="23">
        <f t="shared" si="17"/>
        <v>21227899.673999999</v>
      </c>
      <c r="AD68" s="23">
        <f t="shared" si="18"/>
        <v>1061394.9837</v>
      </c>
      <c r="AE68" s="23">
        <f>E68*400</f>
        <v>1640400</v>
      </c>
      <c r="AF68" s="24">
        <f>(AC68+AD68+AE68)-0.01</f>
        <v>23929694.647699997</v>
      </c>
      <c r="AG68" s="25" t="s">
        <v>3</v>
      </c>
      <c r="AH68" s="25" t="s">
        <v>4</v>
      </c>
    </row>
    <row r="69" spans="1:34" x14ac:dyDescent="0.25">
      <c r="A69" s="52">
        <v>66</v>
      </c>
      <c r="B69" s="43" t="s">
        <v>23</v>
      </c>
      <c r="C69" s="28">
        <v>9106467986</v>
      </c>
      <c r="D69" s="29">
        <v>45322</v>
      </c>
      <c r="E69" s="30">
        <v>4067.7</v>
      </c>
      <c r="F69" s="31">
        <v>462001158</v>
      </c>
      <c r="G69" s="31" t="s">
        <v>52</v>
      </c>
      <c r="H69" s="43" t="s">
        <v>6</v>
      </c>
      <c r="I69" s="44">
        <v>3380</v>
      </c>
      <c r="J69" s="33">
        <f>E69*I69</f>
        <v>13748826</v>
      </c>
      <c r="K69" s="33">
        <v>0</v>
      </c>
      <c r="L69" s="33">
        <f>E69*50</f>
        <v>203385</v>
      </c>
      <c r="M69" s="33">
        <f>E69*61</f>
        <v>248129.69999999998</v>
      </c>
      <c r="N69" s="33">
        <v>686</v>
      </c>
      <c r="O69" s="33">
        <f>E69*N69</f>
        <v>2790442.1999999997</v>
      </c>
      <c r="P69" s="33">
        <v>45</v>
      </c>
      <c r="Q69" s="33">
        <f>P69*E69</f>
        <v>183046.5</v>
      </c>
      <c r="R69" s="33">
        <v>100</v>
      </c>
      <c r="S69" s="33">
        <f>E69*R69</f>
        <v>406770</v>
      </c>
      <c r="T69" s="33">
        <f>E69*5</f>
        <v>20338.5</v>
      </c>
      <c r="U69" s="33">
        <f t="shared" si="23"/>
        <v>244062</v>
      </c>
      <c r="V69" s="33">
        <v>146.4</v>
      </c>
      <c r="W69" s="33">
        <f>E69*V69</f>
        <v>595511.28</v>
      </c>
      <c r="X69" s="33">
        <f t="shared" si="14"/>
        <v>1924835.64</v>
      </c>
      <c r="Y69" s="33">
        <f t="shared" si="15"/>
        <v>577450.69199999992</v>
      </c>
      <c r="Z69" s="33">
        <f t="shared" si="16"/>
        <v>38496.712800000001</v>
      </c>
      <c r="AA69" s="33">
        <f>E69*10</f>
        <v>40677</v>
      </c>
      <c r="AB69" s="33">
        <f>E69*10</f>
        <v>40677</v>
      </c>
      <c r="AC69" s="33">
        <f t="shared" si="17"/>
        <v>21062648.224800002</v>
      </c>
      <c r="AD69" s="33">
        <f t="shared" si="18"/>
        <v>1053132.41124</v>
      </c>
      <c r="AE69" s="33">
        <f>E69*400</f>
        <v>1627080</v>
      </c>
      <c r="AF69" s="53">
        <f>(AC69+AD69+AE69)-0.01</f>
        <v>23742860.62604</v>
      </c>
      <c r="AG69" s="25" t="s">
        <v>21</v>
      </c>
      <c r="AH69" s="25" t="s">
        <v>22</v>
      </c>
    </row>
    <row r="70" spans="1:34" s="56" customFormat="1" ht="15.75" x14ac:dyDescent="0.25">
      <c r="A70" s="54" t="s">
        <v>87</v>
      </c>
      <c r="B70" s="54"/>
      <c r="C70" s="54"/>
      <c r="D70" s="54"/>
      <c r="E70" s="55">
        <f>SUM(E4:E69)</f>
        <v>269548.44000000012</v>
      </c>
      <c r="F70" s="54"/>
      <c r="G70" s="54"/>
      <c r="H70" s="54"/>
      <c r="I70" s="54"/>
      <c r="J70" s="57">
        <f>SUM(J4:J69)</f>
        <v>921131746.94000006</v>
      </c>
      <c r="K70" s="57">
        <f t="shared" ref="K70:AF70" si="24">SUM(K4:K69)</f>
        <v>280223.92000000004</v>
      </c>
      <c r="L70" s="57">
        <f t="shared" si="24"/>
        <v>13477422</v>
      </c>
      <c r="M70" s="57">
        <f t="shared" si="24"/>
        <v>16442454.839999994</v>
      </c>
      <c r="N70" s="57">
        <f t="shared" si="24"/>
        <v>45276</v>
      </c>
      <c r="O70" s="57">
        <f t="shared" si="24"/>
        <v>184910229.83999997</v>
      </c>
      <c r="P70" s="57">
        <f t="shared" si="24"/>
        <v>7815.9500000000007</v>
      </c>
      <c r="Q70" s="57">
        <f t="shared" si="24"/>
        <v>31918650.403000001</v>
      </c>
      <c r="R70" s="57">
        <f t="shared" si="24"/>
        <v>3125</v>
      </c>
      <c r="S70" s="57">
        <f t="shared" si="24"/>
        <v>12784928</v>
      </c>
      <c r="T70" s="57">
        <f t="shared" si="24"/>
        <v>1347742.2</v>
      </c>
      <c r="U70" s="57">
        <f t="shared" si="24"/>
        <v>16172906.399999997</v>
      </c>
      <c r="V70" s="57">
        <f t="shared" si="24"/>
        <v>9662.3999999999887</v>
      </c>
      <c r="W70" s="57">
        <f t="shared" si="24"/>
        <v>39461891.616000019</v>
      </c>
      <c r="X70" s="57">
        <f t="shared" si="24"/>
        <v>128958444.57160005</v>
      </c>
      <c r="Y70" s="57">
        <f t="shared" si="24"/>
        <v>38687533.371480003</v>
      </c>
      <c r="Z70" s="57">
        <f t="shared" si="24"/>
        <v>2579168.8914319999</v>
      </c>
      <c r="AA70" s="57">
        <f t="shared" si="24"/>
        <v>2695484.4</v>
      </c>
      <c r="AB70" s="57">
        <f t="shared" si="24"/>
        <v>2695484.4</v>
      </c>
      <c r="AC70" s="57">
        <f t="shared" si="24"/>
        <v>1413544311.7935121</v>
      </c>
      <c r="AD70" s="57">
        <f t="shared" si="24"/>
        <v>70677215.589675605</v>
      </c>
      <c r="AE70" s="57">
        <f t="shared" si="24"/>
        <v>107819376</v>
      </c>
      <c r="AF70" s="57">
        <f t="shared" si="24"/>
        <v>1592040903.3831875</v>
      </c>
    </row>
  </sheetData>
  <mergeCells count="25">
    <mergeCell ref="AH2:AH3"/>
    <mergeCell ref="AB2:AB3"/>
    <mergeCell ref="AC2:AC3"/>
    <mergeCell ref="AD2:AD3"/>
    <mergeCell ref="AE2:AE3"/>
    <mergeCell ref="AF2:AF3"/>
    <mergeCell ref="AG2:AG3"/>
    <mergeCell ref="V2:V3"/>
    <mergeCell ref="W2:W3"/>
    <mergeCell ref="X2:X3"/>
    <mergeCell ref="Y2:Y3"/>
    <mergeCell ref="Z2:Z3"/>
    <mergeCell ref="AA2:AA3"/>
    <mergeCell ref="P2:P3"/>
    <mergeCell ref="Q2:Q3"/>
    <mergeCell ref="R2:R3"/>
    <mergeCell ref="S2:S3"/>
    <mergeCell ref="T2:T3"/>
    <mergeCell ref="U2:U3"/>
    <mergeCell ref="J2:J3"/>
    <mergeCell ref="K2:K3"/>
    <mergeCell ref="L2:L3"/>
    <mergeCell ref="M2:M3"/>
    <mergeCell ref="N2:N3"/>
    <mergeCell ref="O2:O3"/>
  </mergeCells>
  <conditionalFormatting sqref="E5:E14">
    <cfRule type="duplicateValues" dxfId="361" priority="317"/>
  </conditionalFormatting>
  <conditionalFormatting sqref="E5:E14">
    <cfRule type="duplicateValues" dxfId="360" priority="316"/>
  </conditionalFormatting>
  <conditionalFormatting sqref="E5:E14">
    <cfRule type="duplicateValues" dxfId="359" priority="314"/>
    <cfRule type="duplicateValues" dxfId="358" priority="315"/>
  </conditionalFormatting>
  <conditionalFormatting sqref="E5:E14">
    <cfRule type="duplicateValues" dxfId="357" priority="318"/>
  </conditionalFormatting>
  <conditionalFormatting sqref="E5:E14">
    <cfRule type="duplicateValues" dxfId="356" priority="313"/>
  </conditionalFormatting>
  <conditionalFormatting sqref="E5:E14">
    <cfRule type="duplicateValues" dxfId="355" priority="312"/>
  </conditionalFormatting>
  <conditionalFormatting sqref="E5:E14">
    <cfRule type="duplicateValues" dxfId="354" priority="311"/>
  </conditionalFormatting>
  <conditionalFormatting sqref="E5:E14">
    <cfRule type="duplicateValues" dxfId="353" priority="310"/>
  </conditionalFormatting>
  <conditionalFormatting sqref="E5:E14">
    <cfRule type="duplicateValues" dxfId="352" priority="309"/>
  </conditionalFormatting>
  <conditionalFormatting sqref="E5:E14">
    <cfRule type="duplicateValues" dxfId="351" priority="308"/>
  </conditionalFormatting>
  <conditionalFormatting sqref="E5:E14">
    <cfRule type="duplicateValues" dxfId="350" priority="307"/>
  </conditionalFormatting>
  <conditionalFormatting sqref="E5:E14">
    <cfRule type="duplicateValues" dxfId="349" priority="306"/>
  </conditionalFormatting>
  <conditionalFormatting sqref="E5:E14">
    <cfRule type="duplicateValues" dxfId="348" priority="305"/>
  </conditionalFormatting>
  <conditionalFormatting sqref="E5:E14">
    <cfRule type="duplicateValues" dxfId="347" priority="319"/>
  </conditionalFormatting>
  <conditionalFormatting sqref="C4:C14">
    <cfRule type="duplicateValues" dxfId="346" priority="320"/>
    <cfRule type="duplicateValues" dxfId="345" priority="321"/>
    <cfRule type="duplicateValues" dxfId="344" priority="322"/>
  </conditionalFormatting>
  <conditionalFormatting sqref="F4:F14">
    <cfRule type="duplicateValues" dxfId="343" priority="323"/>
    <cfRule type="duplicateValues" dxfId="342" priority="324"/>
  </conditionalFormatting>
  <conditionalFormatting sqref="C4:C14">
    <cfRule type="duplicateValues" dxfId="341" priority="325"/>
  </conditionalFormatting>
  <conditionalFormatting sqref="C4:C14">
    <cfRule type="duplicateValues" dxfId="340" priority="326"/>
    <cfRule type="duplicateValues" dxfId="339" priority="327"/>
    <cfRule type="duplicateValues" dxfId="338" priority="328"/>
    <cfRule type="duplicateValues" dxfId="337" priority="329"/>
  </conditionalFormatting>
  <conditionalFormatting sqref="F4:F14">
    <cfRule type="duplicateValues" dxfId="336" priority="330"/>
    <cfRule type="duplicateValues" dxfId="335" priority="331"/>
    <cfRule type="duplicateValues" dxfId="334" priority="332"/>
  </conditionalFormatting>
  <conditionalFormatting sqref="C4:C14">
    <cfRule type="duplicateValues" dxfId="333" priority="333"/>
    <cfRule type="duplicateValues" dxfId="332" priority="334"/>
    <cfRule type="duplicateValues" dxfId="331" priority="335"/>
  </conditionalFormatting>
  <conditionalFormatting sqref="F4:F14">
    <cfRule type="duplicateValues" dxfId="330" priority="336"/>
  </conditionalFormatting>
  <conditionalFormatting sqref="C4:C14">
    <cfRule type="duplicateValues" dxfId="329" priority="337"/>
  </conditionalFormatting>
  <conditionalFormatting sqref="C4:C14">
    <cfRule type="duplicateValues" dxfId="328" priority="338"/>
    <cfRule type="duplicateValues" dxfId="327" priority="339"/>
  </conditionalFormatting>
  <conditionalFormatting sqref="F4:F14">
    <cfRule type="duplicateValues" dxfId="326" priority="340"/>
  </conditionalFormatting>
  <conditionalFormatting sqref="C4:C14">
    <cfRule type="duplicateValues" dxfId="325" priority="341"/>
  </conditionalFormatting>
  <conditionalFormatting sqref="F4:F14">
    <cfRule type="duplicateValues" dxfId="324" priority="342"/>
  </conditionalFormatting>
  <conditionalFormatting sqref="C4:C14">
    <cfRule type="duplicateValues" dxfId="323" priority="343"/>
  </conditionalFormatting>
  <conditionalFormatting sqref="C4:C14">
    <cfRule type="duplicateValues" dxfId="322" priority="304"/>
  </conditionalFormatting>
  <conditionalFormatting sqref="E5:E14">
    <cfRule type="duplicateValues" dxfId="321" priority="303"/>
  </conditionalFormatting>
  <conditionalFormatting sqref="F4:F14">
    <cfRule type="duplicateValues" dxfId="320" priority="302"/>
  </conditionalFormatting>
  <conditionalFormatting sqref="C4:C14">
    <cfRule type="duplicateValues" dxfId="319" priority="301"/>
  </conditionalFormatting>
  <conditionalFormatting sqref="E4:E14">
    <cfRule type="duplicateValues" dxfId="318" priority="300"/>
  </conditionalFormatting>
  <conditionalFormatting sqref="E4">
    <cfRule type="duplicateValues" dxfId="317" priority="297"/>
  </conditionalFormatting>
  <conditionalFormatting sqref="E4">
    <cfRule type="duplicateValues" dxfId="316" priority="296"/>
  </conditionalFormatting>
  <conditionalFormatting sqref="E4">
    <cfRule type="duplicateValues" dxfId="315" priority="294"/>
    <cfRule type="duplicateValues" dxfId="314" priority="295"/>
  </conditionalFormatting>
  <conditionalFormatting sqref="E4">
    <cfRule type="duplicateValues" dxfId="313" priority="298"/>
  </conditionalFormatting>
  <conditionalFormatting sqref="E4">
    <cfRule type="duplicateValues" dxfId="312" priority="293"/>
  </conditionalFormatting>
  <conditionalFormatting sqref="E4">
    <cfRule type="duplicateValues" dxfId="311" priority="292"/>
  </conditionalFormatting>
  <conditionalFormatting sqref="E4">
    <cfRule type="duplicateValues" dxfId="310" priority="291"/>
  </conditionalFormatting>
  <conditionalFormatting sqref="E4">
    <cfRule type="duplicateValues" dxfId="309" priority="290"/>
  </conditionalFormatting>
  <conditionalFormatting sqref="E4">
    <cfRule type="duplicateValues" dxfId="308" priority="289"/>
  </conditionalFormatting>
  <conditionalFormatting sqref="E4">
    <cfRule type="duplicateValues" dxfId="307" priority="288"/>
  </conditionalFormatting>
  <conditionalFormatting sqref="E4">
    <cfRule type="duplicateValues" dxfId="306" priority="287"/>
  </conditionalFormatting>
  <conditionalFormatting sqref="E4">
    <cfRule type="duplicateValues" dxfId="305" priority="286"/>
  </conditionalFormatting>
  <conditionalFormatting sqref="E4">
    <cfRule type="duplicateValues" dxfId="304" priority="285"/>
  </conditionalFormatting>
  <conditionalFormatting sqref="E4">
    <cfRule type="duplicateValues" dxfId="303" priority="299"/>
  </conditionalFormatting>
  <conditionalFormatting sqref="E4">
    <cfRule type="duplicateValues" dxfId="302" priority="284"/>
  </conditionalFormatting>
  <conditionalFormatting sqref="E15:E20">
    <cfRule type="duplicateValues" dxfId="301" priority="257"/>
  </conditionalFormatting>
  <conditionalFormatting sqref="E15:E20">
    <cfRule type="duplicateValues" dxfId="300" priority="256"/>
  </conditionalFormatting>
  <conditionalFormatting sqref="E15:E20">
    <cfRule type="duplicateValues" dxfId="299" priority="254"/>
    <cfRule type="duplicateValues" dxfId="298" priority="255"/>
  </conditionalFormatting>
  <conditionalFormatting sqref="E15:E20">
    <cfRule type="duplicateValues" dxfId="297" priority="258"/>
  </conditionalFormatting>
  <conditionalFormatting sqref="E15:E20">
    <cfRule type="duplicateValues" dxfId="296" priority="253"/>
  </conditionalFormatting>
  <conditionalFormatting sqref="E15:E20">
    <cfRule type="duplicateValues" dxfId="295" priority="252"/>
  </conditionalFormatting>
  <conditionalFormatting sqref="E15:E20">
    <cfRule type="duplicateValues" dxfId="294" priority="251"/>
  </conditionalFormatting>
  <conditionalFormatting sqref="E15:E20">
    <cfRule type="duplicateValues" dxfId="293" priority="250"/>
  </conditionalFormatting>
  <conditionalFormatting sqref="E15:E20">
    <cfRule type="duplicateValues" dxfId="292" priority="249"/>
  </conditionalFormatting>
  <conditionalFormatting sqref="E15:E20">
    <cfRule type="duplicateValues" dxfId="291" priority="248"/>
  </conditionalFormatting>
  <conditionalFormatting sqref="E15:E20">
    <cfRule type="duplicateValues" dxfId="290" priority="247"/>
  </conditionalFormatting>
  <conditionalFormatting sqref="E15:E20">
    <cfRule type="duplicateValues" dxfId="289" priority="246"/>
  </conditionalFormatting>
  <conditionalFormatting sqref="E15:E20">
    <cfRule type="duplicateValues" dxfId="288" priority="245"/>
  </conditionalFormatting>
  <conditionalFormatting sqref="E15:E20">
    <cfRule type="duplicateValues" dxfId="287" priority="259"/>
  </conditionalFormatting>
  <conditionalFormatting sqref="C15:C20">
    <cfRule type="duplicateValues" dxfId="286" priority="260"/>
    <cfRule type="duplicateValues" dxfId="285" priority="261"/>
    <cfRule type="duplicateValues" dxfId="284" priority="262"/>
  </conditionalFormatting>
  <conditionalFormatting sqref="F15:F20">
    <cfRule type="duplicateValues" dxfId="283" priority="263"/>
    <cfRule type="duplicateValues" dxfId="282" priority="264"/>
  </conditionalFormatting>
  <conditionalFormatting sqref="C15:C20">
    <cfRule type="duplicateValues" dxfId="281" priority="265"/>
  </conditionalFormatting>
  <conditionalFormatting sqref="C15:C20">
    <cfRule type="duplicateValues" dxfId="280" priority="266"/>
    <cfRule type="duplicateValues" dxfId="279" priority="267"/>
    <cfRule type="duplicateValues" dxfId="278" priority="268"/>
    <cfRule type="duplicateValues" dxfId="277" priority="269"/>
  </conditionalFormatting>
  <conditionalFormatting sqref="F15:F20">
    <cfRule type="duplicateValues" dxfId="276" priority="270"/>
    <cfRule type="duplicateValues" dxfId="275" priority="271"/>
    <cfRule type="duplicateValues" dxfId="274" priority="272"/>
  </conditionalFormatting>
  <conditionalFormatting sqref="C15:C20">
    <cfRule type="duplicateValues" dxfId="273" priority="273"/>
    <cfRule type="duplicateValues" dxfId="272" priority="274"/>
    <cfRule type="duplicateValues" dxfId="271" priority="275"/>
  </conditionalFormatting>
  <conditionalFormatting sqref="F15:F20">
    <cfRule type="duplicateValues" dxfId="270" priority="276"/>
  </conditionalFormatting>
  <conditionalFormatting sqref="C15:C20">
    <cfRule type="duplicateValues" dxfId="269" priority="277"/>
  </conditionalFormatting>
  <conditionalFormatting sqref="C15:C20">
    <cfRule type="duplicateValues" dxfId="268" priority="278"/>
    <cfRule type="duplicateValues" dxfId="267" priority="279"/>
  </conditionalFormatting>
  <conditionalFormatting sqref="F15:F20">
    <cfRule type="duplicateValues" dxfId="266" priority="280"/>
  </conditionalFormatting>
  <conditionalFormatting sqref="C15:C20">
    <cfRule type="duplicateValues" dxfId="265" priority="281"/>
  </conditionalFormatting>
  <conditionalFormatting sqref="F15:F20">
    <cfRule type="duplicateValues" dxfId="264" priority="282"/>
  </conditionalFormatting>
  <conditionalFormatting sqref="C15:C20">
    <cfRule type="duplicateValues" dxfId="263" priority="283"/>
  </conditionalFormatting>
  <conditionalFormatting sqref="C15:C20">
    <cfRule type="duplicateValues" dxfId="262" priority="244"/>
  </conditionalFormatting>
  <conditionalFormatting sqref="E15:E20">
    <cfRule type="duplicateValues" dxfId="261" priority="243"/>
  </conditionalFormatting>
  <conditionalFormatting sqref="F15:F20">
    <cfRule type="duplicateValues" dxfId="260" priority="242"/>
  </conditionalFormatting>
  <conditionalFormatting sqref="C15:C20">
    <cfRule type="duplicateValues" dxfId="259" priority="241"/>
  </conditionalFormatting>
  <conditionalFormatting sqref="E15:E20">
    <cfRule type="duplicateValues" dxfId="258" priority="240"/>
  </conditionalFormatting>
  <conditionalFormatting sqref="E24:E35">
    <cfRule type="duplicateValues" dxfId="257" priority="213"/>
  </conditionalFormatting>
  <conditionalFormatting sqref="E24:E35">
    <cfRule type="duplicateValues" dxfId="256" priority="212"/>
  </conditionalFormatting>
  <conditionalFormatting sqref="E24:E35">
    <cfRule type="duplicateValues" dxfId="255" priority="210"/>
    <cfRule type="duplicateValues" dxfId="254" priority="211"/>
  </conditionalFormatting>
  <conditionalFormatting sqref="E24:E35">
    <cfRule type="duplicateValues" dxfId="253" priority="214"/>
  </conditionalFormatting>
  <conditionalFormatting sqref="E24:E35">
    <cfRule type="duplicateValues" dxfId="252" priority="209"/>
  </conditionalFormatting>
  <conditionalFormatting sqref="E24:E35">
    <cfRule type="duplicateValues" dxfId="251" priority="208"/>
  </conditionalFormatting>
  <conditionalFormatting sqref="E24:E35">
    <cfRule type="duplicateValues" dxfId="250" priority="207"/>
  </conditionalFormatting>
  <conditionalFormatting sqref="E24:E35">
    <cfRule type="duplicateValues" dxfId="249" priority="206"/>
  </conditionalFormatting>
  <conditionalFormatting sqref="E24:E35">
    <cfRule type="duplicateValues" dxfId="248" priority="205"/>
  </conditionalFormatting>
  <conditionalFormatting sqref="E24:E35">
    <cfRule type="duplicateValues" dxfId="247" priority="204"/>
  </conditionalFormatting>
  <conditionalFormatting sqref="E24:E35">
    <cfRule type="duplicateValues" dxfId="246" priority="203"/>
  </conditionalFormatting>
  <conditionalFormatting sqref="E24:E35">
    <cfRule type="duplicateValues" dxfId="245" priority="202"/>
  </conditionalFormatting>
  <conditionalFormatting sqref="E24:E35">
    <cfRule type="duplicateValues" dxfId="244" priority="201"/>
  </conditionalFormatting>
  <conditionalFormatting sqref="E24:E35">
    <cfRule type="duplicateValues" dxfId="243" priority="215"/>
  </conditionalFormatting>
  <conditionalFormatting sqref="C23:C35">
    <cfRule type="duplicateValues" dxfId="242" priority="216"/>
    <cfRule type="duplicateValues" dxfId="241" priority="217"/>
    <cfRule type="duplicateValues" dxfId="240" priority="218"/>
  </conditionalFormatting>
  <conditionalFormatting sqref="F23:F35">
    <cfRule type="duplicateValues" dxfId="239" priority="219"/>
    <cfRule type="duplicateValues" dxfId="238" priority="220"/>
  </conditionalFormatting>
  <conditionalFormatting sqref="C23:C35">
    <cfRule type="duplicateValues" dxfId="237" priority="221"/>
  </conditionalFormatting>
  <conditionalFormatting sqref="C23:C35">
    <cfRule type="duplicateValues" dxfId="236" priority="222"/>
    <cfRule type="duplicateValues" dxfId="235" priority="223"/>
    <cfRule type="duplicateValues" dxfId="234" priority="224"/>
    <cfRule type="duplicateValues" dxfId="233" priority="225"/>
  </conditionalFormatting>
  <conditionalFormatting sqref="F23:F35">
    <cfRule type="duplicateValues" dxfId="232" priority="226"/>
    <cfRule type="duplicateValues" dxfId="231" priority="227"/>
    <cfRule type="duplicateValues" dxfId="230" priority="228"/>
  </conditionalFormatting>
  <conditionalFormatting sqref="C23:C35">
    <cfRule type="duplicateValues" dxfId="229" priority="229"/>
    <cfRule type="duplicateValues" dxfId="228" priority="230"/>
    <cfRule type="duplicateValues" dxfId="227" priority="231"/>
  </conditionalFormatting>
  <conditionalFormatting sqref="F23:F35">
    <cfRule type="duplicateValues" dxfId="226" priority="232"/>
  </conditionalFormatting>
  <conditionalFormatting sqref="C23:C35">
    <cfRule type="duplicateValues" dxfId="225" priority="233"/>
  </conditionalFormatting>
  <conditionalFormatting sqref="C23:C35">
    <cfRule type="duplicateValues" dxfId="224" priority="234"/>
    <cfRule type="duplicateValues" dxfId="223" priority="235"/>
  </conditionalFormatting>
  <conditionalFormatting sqref="F23:F35">
    <cfRule type="duplicateValues" dxfId="222" priority="236"/>
  </conditionalFormatting>
  <conditionalFormatting sqref="C23:C35">
    <cfRule type="duplicateValues" dxfId="221" priority="237"/>
  </conditionalFormatting>
  <conditionalFormatting sqref="F23:F35">
    <cfRule type="duplicateValues" dxfId="220" priority="238"/>
  </conditionalFormatting>
  <conditionalFormatting sqref="C23:C35">
    <cfRule type="duplicateValues" dxfId="219" priority="239"/>
  </conditionalFormatting>
  <conditionalFormatting sqref="C23:C35">
    <cfRule type="duplicateValues" dxfId="218" priority="200"/>
  </conditionalFormatting>
  <conditionalFormatting sqref="E24:E35">
    <cfRule type="duplicateValues" dxfId="217" priority="199"/>
  </conditionalFormatting>
  <conditionalFormatting sqref="F23:F35">
    <cfRule type="duplicateValues" dxfId="216" priority="198"/>
  </conditionalFormatting>
  <conditionalFormatting sqref="C23:C35">
    <cfRule type="duplicateValues" dxfId="215" priority="197"/>
  </conditionalFormatting>
  <conditionalFormatting sqref="E23:E35">
    <cfRule type="duplicateValues" dxfId="214" priority="196"/>
  </conditionalFormatting>
  <conditionalFormatting sqref="E23">
    <cfRule type="duplicateValues" dxfId="213" priority="193"/>
  </conditionalFormatting>
  <conditionalFormatting sqref="E23">
    <cfRule type="duplicateValues" dxfId="212" priority="192"/>
  </conditionalFormatting>
  <conditionalFormatting sqref="E23">
    <cfRule type="duplicateValues" dxfId="211" priority="190"/>
    <cfRule type="duplicateValues" dxfId="210" priority="191"/>
  </conditionalFormatting>
  <conditionalFormatting sqref="E23">
    <cfRule type="duplicateValues" dxfId="209" priority="194"/>
  </conditionalFormatting>
  <conditionalFormatting sqref="E23">
    <cfRule type="duplicateValues" dxfId="208" priority="189"/>
  </conditionalFormatting>
  <conditionalFormatting sqref="E23">
    <cfRule type="duplicateValues" dxfId="207" priority="188"/>
  </conditionalFormatting>
  <conditionalFormatting sqref="E23">
    <cfRule type="duplicateValues" dxfId="206" priority="187"/>
  </conditionalFormatting>
  <conditionalFormatting sqref="E23">
    <cfRule type="duplicateValues" dxfId="205" priority="186"/>
  </conditionalFormatting>
  <conditionalFormatting sqref="E23">
    <cfRule type="duplicateValues" dxfId="204" priority="185"/>
  </conditionalFormatting>
  <conditionalFormatting sqref="E23">
    <cfRule type="duplicateValues" dxfId="203" priority="184"/>
  </conditionalFormatting>
  <conditionalFormatting sqref="E23">
    <cfRule type="duplicateValues" dxfId="202" priority="183"/>
  </conditionalFormatting>
  <conditionalFormatting sqref="E23">
    <cfRule type="duplicateValues" dxfId="201" priority="182"/>
  </conditionalFormatting>
  <conditionalFormatting sqref="E23">
    <cfRule type="duplicateValues" dxfId="200" priority="181"/>
  </conditionalFormatting>
  <conditionalFormatting sqref="E23">
    <cfRule type="duplicateValues" dxfId="199" priority="195"/>
  </conditionalFormatting>
  <conditionalFormatting sqref="E23">
    <cfRule type="duplicateValues" dxfId="198" priority="180"/>
  </conditionalFormatting>
  <conditionalFormatting sqref="E39:E42">
    <cfRule type="duplicateValues" dxfId="197" priority="153"/>
  </conditionalFormatting>
  <conditionalFormatting sqref="E39:E42">
    <cfRule type="duplicateValues" dxfId="196" priority="152"/>
  </conditionalFormatting>
  <conditionalFormatting sqref="E39:E42">
    <cfRule type="duplicateValues" dxfId="195" priority="150"/>
    <cfRule type="duplicateValues" dxfId="194" priority="151"/>
  </conditionalFormatting>
  <conditionalFormatting sqref="E39:E42">
    <cfRule type="duplicateValues" dxfId="193" priority="154"/>
  </conditionalFormatting>
  <conditionalFormatting sqref="E39:E42">
    <cfRule type="duplicateValues" dxfId="192" priority="149"/>
  </conditionalFormatting>
  <conditionalFormatting sqref="E39:E42">
    <cfRule type="duplicateValues" dxfId="191" priority="148"/>
  </conditionalFormatting>
  <conditionalFormatting sqref="E39:E42">
    <cfRule type="duplicateValues" dxfId="190" priority="147"/>
  </conditionalFormatting>
  <conditionalFormatting sqref="E39:E42">
    <cfRule type="duplicateValues" dxfId="189" priority="146"/>
  </conditionalFormatting>
  <conditionalFormatting sqref="E39:E42">
    <cfRule type="duplicateValues" dxfId="188" priority="145"/>
  </conditionalFormatting>
  <conditionalFormatting sqref="E39:E42">
    <cfRule type="duplicateValues" dxfId="187" priority="144"/>
  </conditionalFormatting>
  <conditionalFormatting sqref="E39:E42">
    <cfRule type="duplicateValues" dxfId="186" priority="143"/>
  </conditionalFormatting>
  <conditionalFormatting sqref="E39:E42">
    <cfRule type="duplicateValues" dxfId="185" priority="142"/>
  </conditionalFormatting>
  <conditionalFormatting sqref="E39:E42">
    <cfRule type="duplicateValues" dxfId="184" priority="141"/>
  </conditionalFormatting>
  <conditionalFormatting sqref="E39:E42">
    <cfRule type="duplicateValues" dxfId="183" priority="155"/>
  </conditionalFormatting>
  <conditionalFormatting sqref="C39:C42">
    <cfRule type="duplicateValues" dxfId="182" priority="156"/>
    <cfRule type="duplicateValues" dxfId="181" priority="157"/>
    <cfRule type="duplicateValues" dxfId="180" priority="158"/>
  </conditionalFormatting>
  <conditionalFormatting sqref="F39:F42">
    <cfRule type="duplicateValues" dxfId="179" priority="159"/>
    <cfRule type="duplicateValues" dxfId="178" priority="160"/>
  </conditionalFormatting>
  <conditionalFormatting sqref="C39:C42">
    <cfRule type="duplicateValues" dxfId="177" priority="161"/>
  </conditionalFormatting>
  <conditionalFormatting sqref="C39:C42">
    <cfRule type="duplicateValues" dxfId="176" priority="162"/>
    <cfRule type="duplicateValues" dxfId="175" priority="163"/>
    <cfRule type="duplicateValues" dxfId="174" priority="164"/>
    <cfRule type="duplicateValues" dxfId="173" priority="165"/>
  </conditionalFormatting>
  <conditionalFormatting sqref="F39:F42">
    <cfRule type="duplicateValues" dxfId="172" priority="166"/>
    <cfRule type="duplicateValues" dxfId="171" priority="167"/>
    <cfRule type="duplicateValues" dxfId="170" priority="168"/>
  </conditionalFormatting>
  <conditionalFormatting sqref="C39:C42">
    <cfRule type="duplicateValues" dxfId="169" priority="169"/>
    <cfRule type="duplicateValues" dxfId="168" priority="170"/>
    <cfRule type="duplicateValues" dxfId="167" priority="171"/>
  </conditionalFormatting>
  <conditionalFormatting sqref="F39:F42">
    <cfRule type="duplicateValues" dxfId="166" priority="172"/>
  </conditionalFormatting>
  <conditionalFormatting sqref="C39:C42">
    <cfRule type="duplicateValues" dxfId="165" priority="173"/>
  </conditionalFormatting>
  <conditionalFormatting sqref="C39:C42">
    <cfRule type="duplicateValues" dxfId="164" priority="174"/>
    <cfRule type="duplicateValues" dxfId="163" priority="175"/>
  </conditionalFormatting>
  <conditionalFormatting sqref="F39:F42">
    <cfRule type="duplicateValues" dxfId="162" priority="176"/>
  </conditionalFormatting>
  <conditionalFormatting sqref="C39:C42">
    <cfRule type="duplicateValues" dxfId="161" priority="177"/>
  </conditionalFormatting>
  <conditionalFormatting sqref="F39:F42">
    <cfRule type="duplicateValues" dxfId="160" priority="178"/>
  </conditionalFormatting>
  <conditionalFormatting sqref="C39:C42">
    <cfRule type="duplicateValues" dxfId="159" priority="179"/>
  </conditionalFormatting>
  <conditionalFormatting sqref="C39:C42">
    <cfRule type="duplicateValues" dxfId="158" priority="140"/>
  </conditionalFormatting>
  <conditionalFormatting sqref="E39:E42">
    <cfRule type="duplicateValues" dxfId="157" priority="139"/>
  </conditionalFormatting>
  <conditionalFormatting sqref="F39:F42">
    <cfRule type="duplicateValues" dxfId="156" priority="138"/>
  </conditionalFormatting>
  <conditionalFormatting sqref="C39:C42">
    <cfRule type="duplicateValues" dxfId="155" priority="137"/>
  </conditionalFormatting>
  <conditionalFormatting sqref="E39:E42">
    <cfRule type="duplicateValues" dxfId="154" priority="136"/>
  </conditionalFormatting>
  <conditionalFormatting sqref="E21:E22">
    <cfRule type="duplicateValues" dxfId="153" priority="344"/>
  </conditionalFormatting>
  <conditionalFormatting sqref="E21:E22">
    <cfRule type="duplicateValues" dxfId="152" priority="345"/>
    <cfRule type="duplicateValues" dxfId="151" priority="346"/>
  </conditionalFormatting>
  <conditionalFormatting sqref="C21:C22">
    <cfRule type="duplicateValues" dxfId="150" priority="347"/>
    <cfRule type="duplicateValues" dxfId="149" priority="348"/>
    <cfRule type="duplicateValues" dxfId="148" priority="349"/>
  </conditionalFormatting>
  <conditionalFormatting sqref="F21:F22">
    <cfRule type="duplicateValues" dxfId="147" priority="350"/>
    <cfRule type="duplicateValues" dxfId="146" priority="351"/>
  </conditionalFormatting>
  <conditionalFormatting sqref="C21:C22">
    <cfRule type="duplicateValues" dxfId="145" priority="352"/>
  </conditionalFormatting>
  <conditionalFormatting sqref="C21:C22">
    <cfRule type="duplicateValues" dxfId="144" priority="353"/>
    <cfRule type="duplicateValues" dxfId="143" priority="354"/>
    <cfRule type="duplicateValues" dxfId="142" priority="355"/>
    <cfRule type="duplicateValues" dxfId="141" priority="356"/>
  </conditionalFormatting>
  <conditionalFormatting sqref="F21:F22">
    <cfRule type="duplicateValues" dxfId="140" priority="357"/>
    <cfRule type="duplicateValues" dxfId="139" priority="358"/>
    <cfRule type="duplicateValues" dxfId="138" priority="359"/>
  </conditionalFormatting>
  <conditionalFormatting sqref="F21:F22">
    <cfRule type="duplicateValues" dxfId="137" priority="360"/>
  </conditionalFormatting>
  <conditionalFormatting sqref="C21:C22">
    <cfRule type="duplicateValues" dxfId="136" priority="361"/>
    <cfRule type="duplicateValues" dxfId="135" priority="362"/>
  </conditionalFormatting>
  <conditionalFormatting sqref="E46:E64">
    <cfRule type="duplicateValues" dxfId="134" priority="109"/>
  </conditionalFormatting>
  <conditionalFormatting sqref="E46:E64">
    <cfRule type="duplicateValues" dxfId="133" priority="108"/>
  </conditionalFormatting>
  <conditionalFormatting sqref="E46:E64">
    <cfRule type="duplicateValues" dxfId="132" priority="106"/>
    <cfRule type="duplicateValues" dxfId="131" priority="107"/>
  </conditionalFormatting>
  <conditionalFormatting sqref="E46:E64">
    <cfRule type="duplicateValues" dxfId="130" priority="110"/>
  </conditionalFormatting>
  <conditionalFormatting sqref="E46:E64">
    <cfRule type="duplicateValues" dxfId="129" priority="105"/>
  </conditionalFormatting>
  <conditionalFormatting sqref="E46:E64">
    <cfRule type="duplicateValues" dxfId="128" priority="104"/>
  </conditionalFormatting>
  <conditionalFormatting sqref="E46:E64">
    <cfRule type="duplicateValues" dxfId="127" priority="103"/>
  </conditionalFormatting>
  <conditionalFormatting sqref="E46:E64">
    <cfRule type="duplicateValues" dxfId="126" priority="102"/>
  </conditionalFormatting>
  <conditionalFormatting sqref="E46:E64">
    <cfRule type="duplicateValues" dxfId="125" priority="101"/>
  </conditionalFormatting>
  <conditionalFormatting sqref="E46:E64">
    <cfRule type="duplicateValues" dxfId="124" priority="100"/>
  </conditionalFormatting>
  <conditionalFormatting sqref="E46:E64">
    <cfRule type="duplicateValues" dxfId="123" priority="99"/>
  </conditionalFormatting>
  <conditionalFormatting sqref="E46:E64">
    <cfRule type="duplicateValues" dxfId="122" priority="98"/>
  </conditionalFormatting>
  <conditionalFormatting sqref="E46:E64">
    <cfRule type="duplicateValues" dxfId="121" priority="97"/>
  </conditionalFormatting>
  <conditionalFormatting sqref="E46:E64">
    <cfRule type="duplicateValues" dxfId="120" priority="111"/>
  </conditionalFormatting>
  <conditionalFormatting sqref="C45:C64">
    <cfRule type="duplicateValues" dxfId="119" priority="112"/>
    <cfRule type="duplicateValues" dxfId="118" priority="113"/>
    <cfRule type="duplicateValues" dxfId="117" priority="114"/>
  </conditionalFormatting>
  <conditionalFormatting sqref="F45:F64">
    <cfRule type="duplicateValues" dxfId="116" priority="115"/>
    <cfRule type="duplicateValues" dxfId="115" priority="116"/>
  </conditionalFormatting>
  <conditionalFormatting sqref="C45:C64">
    <cfRule type="duplicateValues" dxfId="114" priority="117"/>
  </conditionalFormatting>
  <conditionalFormatting sqref="C45:C64">
    <cfRule type="duplicateValues" dxfId="113" priority="118"/>
    <cfRule type="duplicateValues" dxfId="112" priority="119"/>
    <cfRule type="duplicateValues" dxfId="111" priority="120"/>
    <cfRule type="duplicateValues" dxfId="110" priority="121"/>
  </conditionalFormatting>
  <conditionalFormatting sqref="F45:F64">
    <cfRule type="duplicateValues" dxfId="109" priority="122"/>
    <cfRule type="duplicateValues" dxfId="108" priority="123"/>
    <cfRule type="duplicateValues" dxfId="107" priority="124"/>
  </conditionalFormatting>
  <conditionalFormatting sqref="C45:C64">
    <cfRule type="duplicateValues" dxfId="106" priority="125"/>
    <cfRule type="duplicateValues" dxfId="105" priority="126"/>
    <cfRule type="duplicateValues" dxfId="104" priority="127"/>
  </conditionalFormatting>
  <conditionalFormatting sqref="F45:F64">
    <cfRule type="duplicateValues" dxfId="103" priority="128"/>
  </conditionalFormatting>
  <conditionalFormatting sqref="C45:C64">
    <cfRule type="duplicateValues" dxfId="102" priority="129"/>
  </conditionalFormatting>
  <conditionalFormatting sqref="C45:C64">
    <cfRule type="duplicateValues" dxfId="101" priority="130"/>
    <cfRule type="duplicateValues" dxfId="100" priority="131"/>
  </conditionalFormatting>
  <conditionalFormatting sqref="F45:F64">
    <cfRule type="duplicateValues" dxfId="99" priority="132"/>
  </conditionalFormatting>
  <conditionalFormatting sqref="C45:C64">
    <cfRule type="duplicateValues" dxfId="98" priority="133"/>
  </conditionalFormatting>
  <conditionalFormatting sqref="F45:F64">
    <cfRule type="duplicateValues" dxfId="97" priority="134"/>
  </conditionalFormatting>
  <conditionalFormatting sqref="C45:C64">
    <cfRule type="duplicateValues" dxfId="96" priority="135"/>
  </conditionalFormatting>
  <conditionalFormatting sqref="C45:C64">
    <cfRule type="duplicateValues" dxfId="95" priority="96"/>
  </conditionalFormatting>
  <conditionalFormatting sqref="E46:E64">
    <cfRule type="duplicateValues" dxfId="94" priority="95"/>
  </conditionalFormatting>
  <conditionalFormatting sqref="F45:F64">
    <cfRule type="duplicateValues" dxfId="93" priority="94"/>
  </conditionalFormatting>
  <conditionalFormatting sqref="C45:C64">
    <cfRule type="duplicateValues" dxfId="92" priority="93"/>
  </conditionalFormatting>
  <conditionalFormatting sqref="E45:E64">
    <cfRule type="duplicateValues" dxfId="91" priority="92"/>
  </conditionalFormatting>
  <conditionalFormatting sqref="E45">
    <cfRule type="duplicateValues" dxfId="90" priority="90"/>
  </conditionalFormatting>
  <conditionalFormatting sqref="E45">
    <cfRule type="duplicateValues" dxfId="89" priority="88"/>
    <cfRule type="duplicateValues" dxfId="88" priority="89"/>
  </conditionalFormatting>
  <conditionalFormatting sqref="E45">
    <cfRule type="duplicateValues" dxfId="87" priority="91"/>
  </conditionalFormatting>
  <conditionalFormatting sqref="E65:E69">
    <cfRule type="duplicateValues" dxfId="86" priority="61"/>
  </conditionalFormatting>
  <conditionalFormatting sqref="E65:E69">
    <cfRule type="duplicateValues" dxfId="85" priority="60"/>
  </conditionalFormatting>
  <conditionalFormatting sqref="E65:E69">
    <cfRule type="duplicateValues" dxfId="84" priority="58"/>
    <cfRule type="duplicateValues" dxfId="83" priority="59"/>
  </conditionalFormatting>
  <conditionalFormatting sqref="E65:E69">
    <cfRule type="duplicateValues" dxfId="82" priority="62"/>
  </conditionalFormatting>
  <conditionalFormatting sqref="E65:E69">
    <cfRule type="duplicateValues" dxfId="81" priority="57"/>
  </conditionalFormatting>
  <conditionalFormatting sqref="E65:E69">
    <cfRule type="duplicateValues" dxfId="80" priority="56"/>
  </conditionalFormatting>
  <conditionalFormatting sqref="E65:E69">
    <cfRule type="duplicateValues" dxfId="79" priority="55"/>
  </conditionalFormatting>
  <conditionalFormatting sqref="E65:E69">
    <cfRule type="duplicateValues" dxfId="78" priority="54"/>
  </conditionalFormatting>
  <conditionalFormatting sqref="E65:E69">
    <cfRule type="duplicateValues" dxfId="77" priority="53"/>
  </conditionalFormatting>
  <conditionalFormatting sqref="E65:E69">
    <cfRule type="duplicateValues" dxfId="76" priority="52"/>
  </conditionalFormatting>
  <conditionalFormatting sqref="E65:E69">
    <cfRule type="duplicateValues" dxfId="75" priority="51"/>
  </conditionalFormatting>
  <conditionalFormatting sqref="E65:E69">
    <cfRule type="duplicateValues" dxfId="74" priority="50"/>
  </conditionalFormatting>
  <conditionalFormatting sqref="E65:E69">
    <cfRule type="duplicateValues" dxfId="73" priority="49"/>
  </conditionalFormatting>
  <conditionalFormatting sqref="E65:E69">
    <cfRule type="duplicateValues" dxfId="72" priority="63"/>
  </conditionalFormatting>
  <conditionalFormatting sqref="C65:C69">
    <cfRule type="duplicateValues" dxfId="71" priority="64"/>
    <cfRule type="duplicateValues" dxfId="70" priority="65"/>
    <cfRule type="duplicateValues" dxfId="69" priority="66"/>
  </conditionalFormatting>
  <conditionalFormatting sqref="F65:F69">
    <cfRule type="duplicateValues" dxfId="68" priority="67"/>
    <cfRule type="duplicateValues" dxfId="67" priority="68"/>
  </conditionalFormatting>
  <conditionalFormatting sqref="C65:C69">
    <cfRule type="duplicateValues" dxfId="66" priority="69"/>
  </conditionalFormatting>
  <conditionalFormatting sqref="C65:C69">
    <cfRule type="duplicateValues" dxfId="65" priority="70"/>
    <cfRule type="duplicateValues" dxfId="64" priority="71"/>
    <cfRule type="duplicateValues" dxfId="63" priority="72"/>
    <cfRule type="duplicateValues" dxfId="62" priority="73"/>
  </conditionalFormatting>
  <conditionalFormatting sqref="F65:F69">
    <cfRule type="duplicateValues" dxfId="61" priority="74"/>
    <cfRule type="duplicateValues" dxfId="60" priority="75"/>
    <cfRule type="duplicateValues" dxfId="59" priority="76"/>
  </conditionalFormatting>
  <conditionalFormatting sqref="C65:C69">
    <cfRule type="duplicateValues" dxfId="58" priority="77"/>
    <cfRule type="duplicateValues" dxfId="57" priority="78"/>
    <cfRule type="duplicateValues" dxfId="56" priority="79"/>
  </conditionalFormatting>
  <conditionalFormatting sqref="F65:F69">
    <cfRule type="duplicateValues" dxfId="55" priority="80"/>
  </conditionalFormatting>
  <conditionalFormatting sqref="C65:C69">
    <cfRule type="duplicateValues" dxfId="54" priority="81"/>
  </conditionalFormatting>
  <conditionalFormatting sqref="C65:C69">
    <cfRule type="duplicateValues" dxfId="53" priority="82"/>
    <cfRule type="duplicateValues" dxfId="52" priority="83"/>
  </conditionalFormatting>
  <conditionalFormatting sqref="F65:F69">
    <cfRule type="duplicateValues" dxfId="51" priority="84"/>
  </conditionalFormatting>
  <conditionalFormatting sqref="C65:C69">
    <cfRule type="duplicateValues" dxfId="50" priority="85"/>
  </conditionalFormatting>
  <conditionalFormatting sqref="F65:F69">
    <cfRule type="duplicateValues" dxfId="49" priority="86"/>
  </conditionalFormatting>
  <conditionalFormatting sqref="C65:C69">
    <cfRule type="duplicateValues" dxfId="48" priority="87"/>
  </conditionalFormatting>
  <conditionalFormatting sqref="C65:C69">
    <cfRule type="duplicateValues" dxfId="47" priority="48"/>
  </conditionalFormatting>
  <conditionalFormatting sqref="E65:E69">
    <cfRule type="duplicateValues" dxfId="46" priority="47"/>
  </conditionalFormatting>
  <conditionalFormatting sqref="F65:F69">
    <cfRule type="duplicateValues" dxfId="45" priority="46"/>
  </conditionalFormatting>
  <conditionalFormatting sqref="C65:C69">
    <cfRule type="duplicateValues" dxfId="44" priority="45"/>
  </conditionalFormatting>
  <conditionalFormatting sqref="E65:E69">
    <cfRule type="duplicateValues" dxfId="43" priority="44"/>
  </conditionalFormatting>
  <conditionalFormatting sqref="C3">
    <cfRule type="duplicateValues" dxfId="42" priority="29"/>
    <cfRule type="duplicateValues" dxfId="41" priority="32"/>
    <cfRule type="duplicateValues" dxfId="40" priority="37"/>
  </conditionalFormatting>
  <conditionalFormatting sqref="E3">
    <cfRule type="duplicateValues" dxfId="39" priority="36"/>
  </conditionalFormatting>
  <conditionalFormatting sqref="F3">
    <cfRule type="duplicateValues" dxfId="38" priority="30"/>
    <cfRule type="duplicateValues" dxfId="37" priority="35"/>
  </conditionalFormatting>
  <conditionalFormatting sqref="E3">
    <cfRule type="duplicateValues" dxfId="36" priority="33"/>
    <cfRule type="duplicateValues" dxfId="35" priority="34"/>
  </conditionalFormatting>
  <conditionalFormatting sqref="E3">
    <cfRule type="duplicateValues" dxfId="34" priority="38"/>
  </conditionalFormatting>
  <conditionalFormatting sqref="E3">
    <cfRule type="duplicateValues" dxfId="33" priority="31"/>
  </conditionalFormatting>
  <conditionalFormatting sqref="E3">
    <cfRule type="duplicateValues" dxfId="32" priority="28"/>
  </conditionalFormatting>
  <conditionalFormatting sqref="C3">
    <cfRule type="duplicateValues" dxfId="31" priority="39"/>
  </conditionalFormatting>
  <conditionalFormatting sqref="E3">
    <cfRule type="duplicateValues" dxfId="30" priority="40"/>
  </conditionalFormatting>
  <conditionalFormatting sqref="C3">
    <cfRule type="duplicateValues" dxfId="29" priority="41"/>
    <cfRule type="duplicateValues" dxfId="28" priority="42"/>
  </conditionalFormatting>
  <conditionalFormatting sqref="F3">
    <cfRule type="duplicateValues" dxfId="27" priority="43"/>
  </conditionalFormatting>
  <conditionalFormatting sqref="C3">
    <cfRule type="duplicateValues" dxfId="26" priority="20"/>
    <cfRule type="duplicateValues" dxfId="25" priority="23"/>
    <cfRule type="duplicateValues" dxfId="24" priority="26"/>
    <cfRule type="duplicateValues" dxfId="23" priority="27"/>
  </conditionalFormatting>
  <conditionalFormatting sqref="E3">
    <cfRule type="duplicateValues" dxfId="22" priority="25"/>
  </conditionalFormatting>
  <conditionalFormatting sqref="F3">
    <cfRule type="duplicateValues" dxfId="21" priority="18"/>
    <cfRule type="duplicateValues" dxfId="20" priority="21"/>
    <cfRule type="duplicateValues" dxfId="19" priority="24"/>
  </conditionalFormatting>
  <conditionalFormatting sqref="E3">
    <cfRule type="duplicateValues" dxfId="18" priority="22"/>
  </conditionalFormatting>
  <conditionalFormatting sqref="E3">
    <cfRule type="duplicateValues" dxfId="17" priority="19"/>
  </conditionalFormatting>
  <conditionalFormatting sqref="C3">
    <cfRule type="duplicateValues" dxfId="16" priority="16"/>
    <cfRule type="duplicateValues" dxfId="15" priority="17"/>
  </conditionalFormatting>
  <conditionalFormatting sqref="F3">
    <cfRule type="duplicateValues" dxfId="14" priority="15"/>
  </conditionalFormatting>
  <conditionalFormatting sqref="E3">
    <cfRule type="duplicateValues" dxfId="13" priority="14"/>
  </conditionalFormatting>
  <conditionalFormatting sqref="F3">
    <cfRule type="duplicateValues" dxfId="12" priority="13"/>
  </conditionalFormatting>
  <conditionalFormatting sqref="C3">
    <cfRule type="duplicateValues" dxfId="11" priority="12"/>
  </conditionalFormatting>
  <conditionalFormatting sqref="AK3">
    <cfRule type="duplicateValues" dxfId="10" priority="9"/>
  </conditionalFormatting>
  <conditionalFormatting sqref="AK3">
    <cfRule type="duplicateValues" dxfId="9" priority="7"/>
    <cfRule type="duplicateValues" dxfId="8" priority="8"/>
  </conditionalFormatting>
  <conditionalFormatting sqref="AK3">
    <cfRule type="duplicateValues" dxfId="7" priority="10"/>
  </conditionalFormatting>
  <conditionalFormatting sqref="AK3">
    <cfRule type="duplicateValues" dxfId="6" priority="6"/>
  </conditionalFormatting>
  <conditionalFormatting sqref="AK3">
    <cfRule type="duplicateValues" dxfId="5" priority="5"/>
  </conditionalFormatting>
  <conditionalFormatting sqref="AK3">
    <cfRule type="duplicateValues" dxfId="4" priority="11"/>
  </conditionalFormatting>
  <conditionalFormatting sqref="AK3">
    <cfRule type="duplicateValues" dxfId="3" priority="4"/>
  </conditionalFormatting>
  <conditionalFormatting sqref="AK3">
    <cfRule type="duplicateValues" dxfId="2" priority="3"/>
  </conditionalFormatting>
  <conditionalFormatting sqref="AK3">
    <cfRule type="duplicateValues" dxfId="1" priority="2"/>
  </conditionalFormatting>
  <conditionalFormatting sqref="AK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Coal Office1</dc:creator>
  <cp:lastModifiedBy>Coal Office1</cp:lastModifiedBy>
  <dcterms:created xsi:type="dcterms:W3CDTF">2024-02-05T12:13:13Z</dcterms:created>
  <dcterms:modified xsi:type="dcterms:W3CDTF">2024-02-05T12:27:06Z</dcterms:modified>
</cp:coreProperties>
</file>